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227\PREPARACION\ANEXOS\"/>
    </mc:Choice>
  </mc:AlternateContent>
  <xr:revisionPtr revIDLastSave="0" documentId="13_ncr:1_{8C9C082C-2B0D-48C0-99A4-C709D0C8463B}" xr6:coauthVersionLast="47" xr6:coauthVersionMax="47" xr10:uidLastSave="{00000000-0000-0000-0000-000000000000}"/>
  <workbookProtection workbookAlgorithmName="SHA-512" workbookHashValue="GeCNEAUHHmVBwinQGjWCaY/rT31UvrjT5JypL6JbuQjZuWrVUI8LwRJMz7mpMoMVBltbXnvlj2sninDtLzfG8A==" workbookSaltValue="9Ma31Sp1xakxAxrfQxkL2w==" workbookSpinCount="100000" lockStructure="1"/>
  <bookViews>
    <workbookView xWindow="-23148" yWindow="-108" windowWidth="23256" windowHeight="12456" xr2:uid="{00000000-000D-0000-FFFF-FFFF00000000}"/>
  </bookViews>
  <sheets>
    <sheet name="Oferta económica" sheetId="1" r:id="rId1"/>
    <sheet name="Tarifas otras actuacion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2" i="1" l="1"/>
  <c r="I74" i="1"/>
  <c r="I72" i="1"/>
  <c r="I67" i="1"/>
  <c r="I65" i="1"/>
  <c r="I63" i="1"/>
  <c r="I60" i="1"/>
  <c r="I59" i="1"/>
  <c r="I58" i="1"/>
  <c r="I57" i="1"/>
  <c r="I50" i="1"/>
  <c r="I42" i="1"/>
  <c r="I40" i="1"/>
  <c r="I39" i="1"/>
  <c r="I38" i="1"/>
  <c r="I37" i="1"/>
  <c r="I36" i="1"/>
  <c r="I35" i="1"/>
  <c r="I34" i="1"/>
  <c r="I23" i="1"/>
  <c r="I21" i="1" l="1"/>
  <c r="I78" i="1" l="1"/>
  <c r="I81" i="1"/>
  <c r="I80" i="1"/>
  <c r="I79" i="1"/>
  <c r="I77" i="1"/>
  <c r="I76" i="1"/>
  <c r="I75" i="1"/>
  <c r="I73" i="1"/>
  <c r="I71" i="1"/>
  <c r="I66" i="1"/>
  <c r="I64" i="1"/>
  <c r="I62" i="1"/>
  <c r="I51" i="1"/>
  <c r="I49" i="1"/>
  <c r="I48" i="1"/>
  <c r="I47" i="1"/>
  <c r="I30" i="1"/>
  <c r="I70" i="1"/>
  <c r="I69" i="1"/>
  <c r="I55" i="1"/>
  <c r="I54" i="1"/>
  <c r="I61" i="1"/>
  <c r="I56" i="1"/>
  <c r="I26" i="1"/>
  <c r="I52" i="1"/>
  <c r="I68" i="1"/>
  <c r="I53" i="1"/>
  <c r="I32" i="1"/>
  <c r="I31" i="1"/>
  <c r="I28" i="1"/>
  <c r="I27" i="1"/>
  <c r="I29" i="1"/>
  <c r="I45" i="1"/>
  <c r="I22" i="1" l="1"/>
  <c r="I24" i="1" l="1"/>
  <c r="I44" i="1" l="1"/>
  <c r="I83" i="1" s="1"/>
  <c r="I87" i="1" s="1"/>
</calcChain>
</file>

<file path=xl/sharedStrings.xml><?xml version="1.0" encoding="utf-8"?>
<sst xmlns="http://schemas.openxmlformats.org/spreadsheetml/2006/main" count="152" uniqueCount="127">
  <si>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</si>
  <si>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</si>
  <si>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</si>
  <si>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</si>
  <si>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</si>
  <si>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</si>
  <si>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</si>
  <si>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</si>
  <si>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</si>
  <si>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</si>
  <si>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</si>
  <si>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</si>
  <si>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</si>
  <si>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</si>
  <si>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</si>
  <si>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</si>
  <si>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</si>
  <si>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</si>
  <si>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Estancias en UCI</t>
  </si>
  <si>
    <t>Anestesia y Reanimación (U.35)</t>
  </si>
  <si>
    <t>INTERVENCIONES QUIRÚRGICAS</t>
  </si>
  <si>
    <t>Consultas preoperatorio</t>
  </si>
  <si>
    <t>Grupo I</t>
  </si>
  <si>
    <t>Grupo II</t>
  </si>
  <si>
    <t>Grupo III</t>
  </si>
  <si>
    <t>Grupo IV</t>
  </si>
  <si>
    <t>Grupo V</t>
  </si>
  <si>
    <t>Grupo VI</t>
  </si>
  <si>
    <t>Grupo 0</t>
  </si>
  <si>
    <t>Cardiología (U.7)</t>
  </si>
  <si>
    <t>Pruebas de esfuerzo cardiaca</t>
  </si>
  <si>
    <t>Holter cardiaco</t>
  </si>
  <si>
    <t>Electrocardiograma</t>
  </si>
  <si>
    <t>Eco Doppler</t>
  </si>
  <si>
    <t>Aparato digestivo (U.9)</t>
  </si>
  <si>
    <t>Alergología (U.6)</t>
  </si>
  <si>
    <t>Test Epicutáneo</t>
  </si>
  <si>
    <t>Test Cutáneo (Prick Test)</t>
  </si>
  <si>
    <t>Test Provocación Alto Riesgo</t>
  </si>
  <si>
    <t>Espirometría</t>
  </si>
  <si>
    <t>Pulsioximetría</t>
  </si>
  <si>
    <t>Neumología (U.16)</t>
  </si>
  <si>
    <t>Pruebas funcional + PBD</t>
  </si>
  <si>
    <t>Estudio difusión DLCO</t>
  </si>
  <si>
    <t>Pruebas funcionales respiratorias</t>
  </si>
  <si>
    <t>Transferencia CO</t>
  </si>
  <si>
    <t>Registro flujo respiratorio</t>
  </si>
  <si>
    <t>Ginecología (U.26)</t>
  </si>
  <si>
    <t>Pruebas Doppler</t>
  </si>
  <si>
    <t>Eco Doppler Arterial - Venoso - Vascular</t>
  </si>
  <si>
    <t>Angiología y cirugía vascular (U.39)</t>
  </si>
  <si>
    <t>Audiometría</t>
  </si>
  <si>
    <t>Exploración Vestibular Básica</t>
  </si>
  <si>
    <t>Otomicrocopia</t>
  </si>
  <si>
    <t>Otorrinolaringología (U.52)</t>
  </si>
  <si>
    <t xml:space="preserve">ANALÍTICA PERFIL BÁSICO </t>
  </si>
  <si>
    <t>Actuación</t>
  </si>
  <si>
    <t>Tarifa</t>
  </si>
  <si>
    <t>ESPECIALIDADES</t>
  </si>
  <si>
    <t>U.7 CARDIOLOGÍA</t>
  </si>
  <si>
    <t>U.16 NEUMOLOGÍA</t>
  </si>
  <si>
    <t>Electroencefalograma</t>
  </si>
  <si>
    <t>U.26 GINECOLOGÍA</t>
  </si>
  <si>
    <t>Mamografía</t>
  </si>
  <si>
    <t>U.52 OTORRINOLARINGOLOGÍA</t>
  </si>
  <si>
    <t>Impedianciometría</t>
  </si>
  <si>
    <t>U.87 MEDICINA NUCLEAR</t>
  </si>
  <si>
    <t>Gammagrafías</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</si>
  <si>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</si>
  <si>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t>LOTE 1 - CONTRATACIÓN DEL SERVICIO DE ASISTENCIA SANITARIA EN HOSPITALES DE BARCELONA</t>
  </si>
  <si>
    <t>LOTE 1. Contratación del servicio de asistencia sanitaria en Hospitales de Barcelona</t>
  </si>
  <si>
    <t>INTERVENCIONES QUIRÚRGICAS DEL PERSONAL CONCERTADO EN NUESTRAS INSTALACIONES</t>
  </si>
  <si>
    <t>IQ Grupo I</t>
  </si>
  <si>
    <t>IQ Grupo II</t>
  </si>
  <si>
    <t>IQ Grupo III</t>
  </si>
  <si>
    <t>IQ Grupo IV</t>
  </si>
  <si>
    <t>IQ Grupo V</t>
  </si>
  <si>
    <t>IQ Grupo VI</t>
  </si>
  <si>
    <t>U.6 ALERGOLOGÍA</t>
  </si>
  <si>
    <t>Test provocación con utillaje</t>
  </si>
  <si>
    <t>Estudio Otros medicamentos</t>
  </si>
  <si>
    <t>Cateterismo cardíaco y coronariografía</t>
  </si>
  <si>
    <t>Ecocardiograma con estrés farmacológico</t>
  </si>
  <si>
    <t>Pruebas provocación específica</t>
  </si>
  <si>
    <t>Pruebas Espirometría II</t>
  </si>
  <si>
    <t>Pruebas volúmenes pulmonares II</t>
  </si>
  <si>
    <t>Ecografía Mamaria</t>
  </si>
  <si>
    <t>U.39 ANGIOLOGÍA Y CIRUGÍA VASCULAR</t>
  </si>
  <si>
    <t xml:space="preserve">Arteriografia </t>
  </si>
  <si>
    <t>U.44 ODONTOLOGÍA / ESTOMATOLOGÍA</t>
  </si>
  <si>
    <t>Ortopantomografía</t>
  </si>
  <si>
    <t>Estudio Deglución Videoendoscopia</t>
  </si>
  <si>
    <t>Fibroscopia Nasofaringolaringola</t>
  </si>
  <si>
    <t>Videonistagmografia con prueba calórica</t>
  </si>
  <si>
    <t>U.53 UROLOGÍA</t>
  </si>
  <si>
    <t>Endoscopia Urológicas</t>
  </si>
  <si>
    <t>Urodinamia</t>
  </si>
  <si>
    <t>Flujometría</t>
  </si>
  <si>
    <t>Gammagrafía con leucocitos marcados</t>
  </si>
  <si>
    <t>SPECT miocardíaco con estrés farmacológico</t>
  </si>
  <si>
    <t>SPECT cerebral</t>
  </si>
  <si>
    <t>INTERVENCIONES QUIRÚRGICAS DEL PERSONAL DE FREMAP EN LAS INSTALACIONES DEL ADJUDICATARIO</t>
  </si>
  <si>
    <t>Volumetría y capacidad pulmonar</t>
  </si>
  <si>
    <t>Holter ECG</t>
  </si>
  <si>
    <t>Holter tensión</t>
  </si>
  <si>
    <t>AngioTAC</t>
  </si>
  <si>
    <t>Ecocardiograma</t>
  </si>
  <si>
    <t>Ergometría</t>
  </si>
  <si>
    <t>Estudio Electrofisiológico</t>
  </si>
  <si>
    <t>Ecografía</t>
  </si>
  <si>
    <t>Medicina interna (U.13)</t>
  </si>
  <si>
    <t>Densitometría Ósea</t>
  </si>
  <si>
    <t>Pruebas broncodilatación</t>
  </si>
  <si>
    <t>Neurología (U.16)</t>
  </si>
  <si>
    <t>Ecografía ginecológica</t>
  </si>
  <si>
    <t>Rinofibrolaringoscopia</t>
  </si>
  <si>
    <t>Videonistagmografía</t>
  </si>
  <si>
    <t>Rehabilitación (U.57)</t>
  </si>
  <si>
    <t>Sesión RGB</t>
  </si>
  <si>
    <r>
      <t xml:space="preserve">Análisis clínicos (U.73)
</t>
    </r>
    <r>
      <rPr>
        <i/>
        <sz val="11"/>
        <rFont val="Calibri"/>
        <family val="2"/>
      </rPr>
      <t>(para pacientes ingresados o urgentes)</t>
    </r>
  </si>
  <si>
    <t>Medicina Nuclear (U.87)</t>
  </si>
  <si>
    <r>
      <t xml:space="preserve">Radiodiagnóstico (U.88)
</t>
    </r>
    <r>
      <rPr>
        <i/>
        <sz val="11"/>
        <rFont val="Calibri"/>
        <family val="2"/>
      </rPr>
      <t>(para pacientes ingresados o urgentes)</t>
    </r>
  </si>
  <si>
    <t>SPECT esfuerzo y reposo</t>
  </si>
  <si>
    <t>SPECT Óseo</t>
  </si>
  <si>
    <t>RX</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</si>
  <si>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261.793,04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</si>
  <si>
    <t>INTERVENCIONES QUIRÚRGICAS DEL PERSONAL CONCERTADO EN EL HOSPITAL FREMAP DE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</si>
</sst>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7"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i/>
      <sz val="10"/>
      <color theme="1"/>
      <name val="Calibri"/>
      <family val="2"/>
      <scheme val="minor"/>
    </font>
    <font>
      <b/>
      <sz val="14"/>
      <color theme="0"/>
      <name val="Calibri"/>
      <family val="2"/>
      <scheme val="minor"/>
    </font>
    <font>
      <i/>
      <sz val="11"/>
      <name val="Calibri"/>
      <family val="2"/>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7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22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0" xfId="1" applyFont="1" applyFill="1" applyBorder="1" applyAlignment="1">
      <alignment horizontal="center" vertical="center" wrapText="1"/>
    </xf>
    <xf numFmtId="3" fontId="4" fillId="0" borderId="17"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30"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12" xfId="1" applyNumberFormat="1" applyFont="1" applyBorder="1" applyAlignment="1">
      <alignment horizontal="center" vertical="center"/>
    </xf>
    <xf numFmtId="3" fontId="4" fillId="0" borderId="36" xfId="1" applyNumberFormat="1" applyFont="1" applyBorder="1" applyAlignment="1">
      <alignment horizontal="center" vertical="center"/>
    </xf>
    <xf numFmtId="3" fontId="4" fillId="0" borderId="39" xfId="1" applyNumberFormat="1" applyFont="1" applyBorder="1" applyAlignment="1">
      <alignment horizontal="center" vertical="center"/>
    </xf>
    <xf numFmtId="0" fontId="4" fillId="3" borderId="21" xfId="1" applyFont="1" applyFill="1" applyBorder="1" applyAlignment="1">
      <alignment horizontal="center" vertical="center" wrapText="1"/>
    </xf>
    <xf numFmtId="3" fontId="4" fillId="0" borderId="43" xfId="1" applyNumberFormat="1" applyFont="1" applyBorder="1" applyAlignment="1">
      <alignment horizontal="center" vertical="center"/>
    </xf>
    <xf numFmtId="0" fontId="4" fillId="3" borderId="21" xfId="1" applyFont="1" applyFill="1" applyBorder="1" applyAlignment="1">
      <alignment horizontal="center" vertical="center" wrapText="1"/>
    </xf>
    <xf numFmtId="3" fontId="4" fillId="0" borderId="25" xfId="1" applyNumberFormat="1" applyFont="1" applyBorder="1" applyAlignment="1">
      <alignment horizontal="center" vertical="center"/>
    </xf>
    <xf numFmtId="166" fontId="4" fillId="5" borderId="13" xfId="1" applyNumberFormat="1" applyFont="1" applyFill="1" applyBorder="1" applyAlignment="1" applyProtection="1">
      <alignment horizontal="center" vertical="center" wrapText="1"/>
    </xf>
    <xf numFmtId="166" fontId="4" fillId="5" borderId="24" xfId="1" applyNumberFormat="1" applyFont="1" applyFill="1" applyBorder="1" applyAlignment="1" applyProtection="1">
      <alignment horizontal="center" vertical="center" wrapText="1"/>
    </xf>
    <xf numFmtId="166" fontId="4" fillId="5" borderId="42" xfId="1" applyNumberFormat="1" applyFont="1" applyFill="1" applyBorder="1" applyAlignment="1" applyProtection="1">
      <alignment horizontal="center" vertical="center" wrapText="1"/>
    </xf>
    <xf numFmtId="166" fontId="4" fillId="5" borderId="38"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31" xfId="1" applyNumberFormat="1" applyFont="1" applyFill="1" applyBorder="1" applyAlignment="1" applyProtection="1">
      <alignment horizontal="center" vertical="center" wrapText="1"/>
    </xf>
    <xf numFmtId="3" fontId="4" fillId="0" borderId="58" xfId="1" applyNumberFormat="1" applyFont="1" applyBorder="1" applyAlignment="1">
      <alignment horizontal="center" vertical="center"/>
    </xf>
    <xf numFmtId="3" fontId="4" fillId="0" borderId="2" xfId="1" applyNumberFormat="1" applyFont="1" applyBorder="1" applyAlignment="1">
      <alignment horizontal="center" vertical="center"/>
    </xf>
    <xf numFmtId="0" fontId="4" fillId="3" borderId="59" xfId="1" applyFont="1" applyFill="1" applyBorder="1" applyAlignment="1">
      <alignment horizontal="left" vertical="center" wrapText="1"/>
    </xf>
    <xf numFmtId="0" fontId="4" fillId="3" borderId="53" xfId="1" applyFont="1" applyFill="1" applyBorder="1" applyAlignment="1">
      <alignment horizontal="left" vertical="center" wrapText="1"/>
    </xf>
    <xf numFmtId="0" fontId="4" fillId="3" borderId="60" xfId="1"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54" xfId="1" applyFont="1" applyFill="1" applyBorder="1" applyAlignment="1">
      <alignment horizontal="left" vertical="center" wrapText="1"/>
    </xf>
    <xf numFmtId="0" fontId="4" fillId="3" borderId="61" xfId="1" applyFont="1" applyFill="1" applyBorder="1" applyAlignment="1">
      <alignment horizontal="left" vertical="center" wrapText="1"/>
    </xf>
    <xf numFmtId="3" fontId="4" fillId="0" borderId="52" xfId="1" applyNumberFormat="1" applyFont="1" applyBorder="1" applyAlignment="1">
      <alignment horizontal="center" vertical="center"/>
    </xf>
    <xf numFmtId="166" fontId="4" fillId="5" borderId="51" xfId="1" applyNumberFormat="1" applyFont="1" applyFill="1" applyBorder="1" applyAlignment="1" applyProtection="1">
      <alignment horizontal="center" vertical="center" wrapText="1"/>
    </xf>
    <xf numFmtId="3" fontId="4" fillId="0" borderId="62" xfId="1" applyNumberFormat="1" applyFont="1" applyBorder="1" applyAlignment="1">
      <alignment horizontal="center" vertical="center"/>
    </xf>
    <xf numFmtId="0" fontId="4" fillId="3" borderId="40" xfId="1" applyFont="1" applyFill="1" applyBorder="1" applyAlignment="1">
      <alignment horizontal="left" vertical="center" wrapText="1"/>
    </xf>
    <xf numFmtId="3" fontId="4" fillId="0" borderId="64" xfId="1" applyNumberFormat="1" applyFont="1" applyBorder="1" applyAlignment="1">
      <alignment horizontal="center" vertical="center"/>
    </xf>
    <xf numFmtId="166" fontId="4" fillId="5" borderId="65" xfId="1" applyNumberFormat="1" applyFont="1" applyFill="1" applyBorder="1" applyAlignment="1" applyProtection="1">
      <alignment horizontal="center" vertical="center" wrapText="1"/>
    </xf>
    <xf numFmtId="166" fontId="0" fillId="0" borderId="0" xfId="0" applyNumberFormat="1"/>
    <xf numFmtId="166" fontId="0" fillId="0" borderId="7" xfId="0" applyNumberFormat="1" applyBorder="1" applyAlignment="1">
      <alignment vertical="center"/>
    </xf>
    <xf numFmtId="0" fontId="0" fillId="2" borderId="9" xfId="0" applyFill="1" applyBorder="1" applyAlignment="1">
      <alignment vertical="center"/>
    </xf>
    <xf numFmtId="166" fontId="0" fillId="0" borderId="10" xfId="0" applyNumberFormat="1" applyBorder="1" applyAlignment="1">
      <alignment vertical="center"/>
    </xf>
    <xf numFmtId="0" fontId="0" fillId="2" borderId="0" xfId="0" applyFill="1" applyAlignment="1">
      <alignment vertical="center"/>
    </xf>
    <xf numFmtId="0" fontId="0" fillId="2" borderId="22" xfId="0" applyFill="1" applyBorder="1" applyAlignment="1">
      <alignment vertical="center"/>
    </xf>
    <xf numFmtId="166" fontId="0" fillId="0" borderId="23" xfId="0" applyNumberFormat="1" applyBorder="1" applyAlignment="1">
      <alignment vertical="center"/>
    </xf>
    <xf numFmtId="0" fontId="0" fillId="2" borderId="4" xfId="0" applyFill="1" applyBorder="1" applyAlignment="1">
      <alignment vertical="center"/>
    </xf>
    <xf numFmtId="166" fontId="0" fillId="0" borderId="5"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0" fontId="4" fillId="3" borderId="40"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3" fillId="8" borderId="23" xfId="0" applyFont="1" applyFill="1" applyBorder="1" applyAlignment="1">
      <alignment horizontal="center" vertical="center"/>
    </xf>
    <xf numFmtId="0" fontId="13" fillId="8" borderId="57" xfId="0" applyFont="1" applyFill="1" applyBorder="1" applyAlignment="1">
      <alignment horizontal="center" vertical="center"/>
    </xf>
    <xf numFmtId="0" fontId="13" fillId="8" borderId="20" xfId="0" applyFont="1" applyFill="1" applyBorder="1" applyAlignment="1">
      <alignment horizontal="center" vertical="center" wrapText="1"/>
    </xf>
    <xf numFmtId="0" fontId="13" fillId="8" borderId="40" xfId="0" applyFont="1" applyFill="1" applyBorder="1" applyAlignment="1">
      <alignment horizontal="center" vertical="center" wrapText="1"/>
    </xf>
    <xf numFmtId="0" fontId="10" fillId="2" borderId="9" xfId="0" applyFont="1" applyFill="1" applyBorder="1" applyAlignment="1">
      <alignment vertical="center"/>
    </xf>
    <xf numFmtId="166" fontId="4" fillId="6" borderId="1" xfId="1" applyNumberFormat="1" applyFont="1" applyFill="1" applyBorder="1" applyAlignment="1" applyProtection="1">
      <alignment horizontal="center" vertical="center" wrapText="1"/>
      <protection locked="0"/>
    </xf>
    <xf numFmtId="166" fontId="4" fillId="6" borderId="2" xfId="1" applyNumberFormat="1" applyFont="1" applyFill="1" applyBorder="1" applyAlignment="1" applyProtection="1">
      <alignment horizontal="center" vertical="center" wrapText="1"/>
      <protection locked="0"/>
    </xf>
    <xf numFmtId="166" fontId="2" fillId="0" borderId="39" xfId="1" applyNumberFormat="1" applyBorder="1" applyAlignment="1">
      <alignment horizontal="right" vertical="center" wrapText="1"/>
    </xf>
    <xf numFmtId="166" fontId="2" fillId="0" borderId="18" xfId="1" applyNumberFormat="1" applyBorder="1" applyAlignment="1">
      <alignment horizontal="right" vertical="center" wrapText="1"/>
    </xf>
    <xf numFmtId="166" fontId="4" fillId="6" borderId="31" xfId="1" applyNumberFormat="1" applyFont="1" applyFill="1" applyBorder="1" applyAlignment="1" applyProtection="1">
      <alignment horizontal="center" vertical="center" wrapText="1"/>
      <protection locked="0"/>
    </xf>
    <xf numFmtId="166" fontId="4" fillId="6" borderId="58" xfId="1" applyNumberFormat="1" applyFont="1" applyFill="1" applyBorder="1" applyAlignment="1" applyProtection="1">
      <alignment horizontal="center" vertical="center" wrapText="1"/>
      <protection locked="0"/>
    </xf>
    <xf numFmtId="166" fontId="2" fillId="0" borderId="30" xfId="1" applyNumberFormat="1" applyBorder="1" applyAlignment="1">
      <alignment horizontal="right" vertical="center" wrapText="1"/>
    </xf>
    <xf numFmtId="166" fontId="2" fillId="0" borderId="29" xfId="1" applyNumberFormat="1" applyBorder="1" applyAlignment="1">
      <alignment horizontal="righ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166" fontId="2" fillId="0" borderId="17" xfId="1" applyNumberFormat="1" applyBorder="1" applyAlignment="1">
      <alignment horizontal="right" vertical="center" wrapText="1"/>
    </xf>
    <xf numFmtId="166" fontId="2" fillId="0" borderId="33" xfId="1" applyNumberFormat="1" applyBorder="1" applyAlignment="1">
      <alignment horizontal="right" vertical="center" wrapText="1"/>
    </xf>
    <xf numFmtId="0" fontId="4" fillId="3" borderId="40" xfId="1" applyFont="1" applyFill="1" applyBorder="1" applyAlignment="1">
      <alignment horizontal="center" vertical="center" wrapText="1"/>
    </xf>
    <xf numFmtId="0" fontId="4" fillId="3" borderId="41" xfId="1" applyFont="1" applyFill="1" applyBorder="1" applyAlignment="1">
      <alignment horizontal="center" vertical="center" wrapText="1"/>
    </xf>
    <xf numFmtId="166" fontId="2" fillId="0" borderId="34" xfId="1" applyNumberFormat="1" applyBorder="1" applyAlignment="1">
      <alignment horizontal="right" vertical="center" wrapText="1"/>
    </xf>
    <xf numFmtId="166" fontId="2" fillId="0" borderId="35" xfId="1" applyNumberFormat="1" applyBorder="1" applyAlignment="1">
      <alignment horizontal="right" vertical="center" wrapText="1"/>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50" xfId="1" applyFont="1" applyFill="1" applyBorder="1" applyAlignment="1">
      <alignment horizontal="left" vertical="center" wrapText="1"/>
    </xf>
    <xf numFmtId="0" fontId="4" fillId="3" borderId="55" xfId="1" applyFont="1" applyFill="1" applyBorder="1" applyAlignment="1">
      <alignment horizontal="left" vertical="center" wrapText="1"/>
    </xf>
    <xf numFmtId="166" fontId="4" fillId="6" borderId="56" xfId="1" applyNumberFormat="1" applyFont="1" applyFill="1" applyBorder="1" applyAlignment="1" applyProtection="1">
      <alignment horizontal="center" vertical="center" wrapText="1"/>
      <protection locked="0"/>
    </xf>
    <xf numFmtId="0" fontId="4" fillId="3" borderId="45" xfId="1" applyFont="1" applyFill="1" applyBorder="1" applyAlignment="1">
      <alignment horizontal="left" vertical="center" wrapText="1"/>
    </xf>
    <xf numFmtId="0" fontId="4" fillId="3" borderId="46" xfId="1" applyFont="1" applyFill="1" applyBorder="1" applyAlignment="1">
      <alignment horizontal="lef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50" xfId="1" applyNumberFormat="1" applyBorder="1" applyAlignment="1">
      <alignment horizontal="right" vertical="center" wrapText="1"/>
    </xf>
    <xf numFmtId="166" fontId="2" fillId="0" borderId="32" xfId="1" applyNumberFormat="1" applyBorder="1" applyAlignment="1">
      <alignment horizontal="right" vertical="center" wrapText="1"/>
    </xf>
    <xf numFmtId="166" fontId="4" fillId="6" borderId="42" xfId="1" applyNumberFormat="1" applyFont="1" applyFill="1" applyBorder="1" applyAlignment="1" applyProtection="1">
      <alignment horizontal="center" vertical="center" wrapText="1"/>
      <protection locked="0"/>
    </xf>
    <xf numFmtId="166" fontId="4" fillId="6" borderId="43" xfId="1" applyNumberFormat="1" applyFont="1" applyFill="1" applyBorder="1" applyAlignment="1" applyProtection="1">
      <alignment horizontal="center" vertical="center" wrapText="1"/>
      <protection locked="0"/>
    </xf>
    <xf numFmtId="166" fontId="4" fillId="6" borderId="51" xfId="1" applyNumberFormat="1" applyFont="1" applyFill="1" applyBorder="1" applyAlignment="1" applyProtection="1">
      <alignment horizontal="center" vertical="center" wrapText="1"/>
      <protection locked="0"/>
    </xf>
    <xf numFmtId="166" fontId="4" fillId="6" borderId="52" xfId="1" applyNumberFormat="1" applyFont="1" applyFill="1" applyBorder="1" applyAlignment="1" applyProtection="1">
      <alignment horizontal="center" vertical="center" wrapText="1"/>
      <protection locked="0"/>
    </xf>
    <xf numFmtId="166" fontId="2" fillId="0" borderId="49" xfId="1" applyNumberFormat="1" applyBorder="1" applyAlignment="1">
      <alignment horizontal="right" vertical="center" wrapText="1"/>
    </xf>
    <xf numFmtId="166" fontId="2" fillId="0" borderId="19" xfId="1" applyNumberFormat="1" applyBorder="1" applyAlignment="1">
      <alignment horizontal="right" vertical="center" wrapText="1"/>
    </xf>
    <xf numFmtId="166" fontId="4" fillId="6" borderId="26" xfId="1" applyNumberFormat="1" applyFont="1" applyFill="1" applyBorder="1" applyAlignment="1" applyProtection="1">
      <alignment horizontal="center" vertical="center" wrapText="1"/>
      <protection locked="0"/>
    </xf>
    <xf numFmtId="0" fontId="4" fillId="3" borderId="44"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57" xfId="1" applyFont="1" applyFill="1" applyBorder="1" applyAlignment="1">
      <alignment horizontal="center" vertical="center" wrapText="1"/>
    </xf>
    <xf numFmtId="166" fontId="4" fillId="6" borderId="24" xfId="1" applyNumberFormat="1" applyFont="1" applyFill="1" applyBorder="1" applyAlignment="1" applyProtection="1">
      <alignment horizontal="center" vertical="center" wrapText="1"/>
      <protection locked="0"/>
    </xf>
    <xf numFmtId="166" fontId="4" fillId="6" borderId="25" xfId="1"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51" xfId="6" applyNumberFormat="1" applyFont="1" applyFill="1" applyBorder="1" applyAlignment="1" applyProtection="1">
      <alignment horizontal="center" vertical="center" wrapText="1"/>
      <protection locked="0"/>
    </xf>
    <xf numFmtId="166" fontId="4" fillId="6" borderId="52"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5" xfId="1" applyNumberFormat="1" applyBorder="1" applyAlignment="1">
      <alignment horizontal="right" vertical="center" wrapText="1"/>
    </xf>
    <xf numFmtId="166" fontId="2" fillId="0" borderId="28"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14" xfId="1" applyFont="1" applyFill="1" applyBorder="1" applyAlignment="1">
      <alignment horizontal="left" vertical="center" wrapText="1"/>
    </xf>
    <xf numFmtId="166" fontId="4" fillId="6" borderId="37" xfId="1" applyNumberFormat="1" applyFont="1" applyFill="1"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0"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39"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49"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44" fontId="4" fillId="7" borderId="15" xfId="6" applyFont="1" applyFill="1" applyBorder="1" applyAlignment="1">
      <alignment horizontal="center" vertical="center"/>
    </xf>
    <xf numFmtId="44" fontId="4" fillId="7" borderId="28" xfId="6" applyFont="1" applyFill="1" applyBorder="1" applyAlignment="1">
      <alignment horizontal="center" vertical="center"/>
    </xf>
    <xf numFmtId="0" fontId="4" fillId="7" borderId="15" xfId="1" applyFont="1" applyFill="1" applyBorder="1" applyAlignment="1">
      <alignment horizontal="center" vertical="center" wrapText="1"/>
    </xf>
    <xf numFmtId="0" fontId="4" fillId="7" borderId="16"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166" fontId="4" fillId="6" borderId="27" xfId="1" applyNumberFormat="1" applyFont="1" applyFill="1" applyBorder="1" applyAlignment="1" applyProtection="1">
      <alignment horizontal="center" vertical="center" wrapText="1"/>
      <protection locked="0"/>
    </xf>
    <xf numFmtId="166" fontId="2" fillId="0" borderId="47" xfId="1" applyNumberFormat="1" applyBorder="1" applyAlignment="1">
      <alignment horizontal="right" vertical="center" wrapText="1"/>
    </xf>
    <xf numFmtId="166" fontId="2" fillId="0" borderId="48" xfId="1" applyNumberFormat="1" applyBorder="1" applyAlignment="1">
      <alignment horizontal="right" vertical="center" wrapText="1"/>
    </xf>
    <xf numFmtId="166" fontId="4" fillId="6" borderId="65" xfId="1" applyNumberFormat="1" applyFont="1" applyFill="1" applyBorder="1" applyAlignment="1" applyProtection="1">
      <alignment horizontal="center" vertical="center" wrapText="1"/>
      <protection locked="0"/>
    </xf>
    <xf numFmtId="166" fontId="4" fillId="6" borderId="64" xfId="1" applyNumberFormat="1" applyFont="1" applyFill="1" applyBorder="1" applyAlignment="1" applyProtection="1">
      <alignment horizontal="center" vertical="center" wrapText="1"/>
      <protection locked="0"/>
    </xf>
    <xf numFmtId="166" fontId="2" fillId="0" borderId="66" xfId="1" applyNumberFormat="1" applyBorder="1" applyAlignment="1">
      <alignment horizontal="right" vertical="center" wrapText="1"/>
    </xf>
    <xf numFmtId="166" fontId="2" fillId="0" borderId="67" xfId="1" applyNumberFormat="1" applyBorder="1" applyAlignment="1">
      <alignment horizontal="right" vertical="center" wrapText="1"/>
    </xf>
    <xf numFmtId="166" fontId="4" fillId="6" borderId="68" xfId="1" applyNumberFormat="1" applyFont="1" applyFill="1" applyBorder="1" applyAlignment="1" applyProtection="1">
      <alignment horizontal="center" vertical="center" wrapText="1"/>
      <protection locked="0"/>
    </xf>
    <xf numFmtId="166" fontId="4" fillId="6" borderId="38" xfId="1" applyNumberFormat="1" applyFont="1" applyFill="1" applyBorder="1" applyAlignment="1" applyProtection="1">
      <alignment horizontal="center" vertical="center" wrapText="1"/>
      <protection locked="0"/>
    </xf>
    <xf numFmtId="166" fontId="4" fillId="6" borderId="62" xfId="1" applyNumberFormat="1" applyFont="1" applyFill="1" applyBorder="1" applyAlignment="1" applyProtection="1">
      <alignment horizontal="center" vertical="center" wrapText="1"/>
      <protection locked="0"/>
    </xf>
    <xf numFmtId="166" fontId="2" fillId="0" borderId="36" xfId="1" applyNumberFormat="1" applyBorder="1" applyAlignment="1">
      <alignment horizontal="right" vertical="center" wrapText="1"/>
    </xf>
    <xf numFmtId="166" fontId="2" fillId="0" borderId="63" xfId="1" applyNumberFormat="1" applyBorder="1" applyAlignment="1">
      <alignment horizontal="right" vertical="center" wrapText="1"/>
    </xf>
    <xf numFmtId="166" fontId="4" fillId="6" borderId="69" xfId="1" applyNumberFormat="1" applyFont="1" applyFill="1" applyBorder="1" applyAlignment="1" applyProtection="1">
      <alignment horizontal="center" vertical="center" wrapText="1"/>
      <protection locked="0"/>
    </xf>
    <xf numFmtId="0" fontId="13" fillId="8" borderId="40" xfId="0" applyFont="1" applyFill="1" applyBorder="1" applyAlignment="1">
      <alignment horizontal="center" vertical="center"/>
    </xf>
    <xf numFmtId="0" fontId="13" fillId="8" borderId="57" xfId="0" applyFont="1" applyFill="1" applyBorder="1" applyAlignment="1">
      <alignment horizontal="center" vertical="center"/>
    </xf>
    <xf numFmtId="0" fontId="13" fillId="8" borderId="41" xfId="0" applyFont="1" applyFill="1" applyBorder="1" applyAlignment="1">
      <alignment horizontal="center"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0" xfId="0" applyFont="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0" fillId="2" borderId="6" xfId="0" applyFill="1" applyBorder="1" applyAlignment="1">
      <alignment horizontal="left" vertical="center"/>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13" fillId="8" borderId="3" xfId="0" applyFont="1" applyFill="1" applyBorder="1" applyAlignment="1">
      <alignment horizontal="center" vertical="center"/>
    </xf>
    <xf numFmtId="0" fontId="13" fillId="8" borderId="4" xfId="0" applyFont="1" applyFill="1" applyBorder="1" applyAlignment="1">
      <alignment horizontal="center" vertical="center"/>
    </xf>
    <xf numFmtId="0" fontId="13" fillId="8" borderId="5" xfId="0" applyFont="1" applyFill="1" applyBorder="1" applyAlignment="1">
      <alignment horizontal="center" vertical="center"/>
    </xf>
    <xf numFmtId="0" fontId="15" fillId="8" borderId="3"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5" fillId="8" borderId="5"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0" xfId="0" applyFont="1" applyFill="1" applyAlignment="1">
      <alignment horizontal="center" vertical="center" wrapText="1"/>
    </xf>
    <xf numFmtId="0" fontId="15" fillId="8" borderId="7" xfId="0" applyFont="1" applyFill="1" applyBorder="1" applyAlignment="1">
      <alignment horizontal="center" vertical="center" wrapText="1"/>
    </xf>
    <xf numFmtId="0" fontId="13" fillId="8" borderId="21" xfId="0" applyFont="1" applyFill="1" applyBorder="1" applyAlignment="1">
      <alignment horizontal="center" vertical="center"/>
    </xf>
    <xf numFmtId="0" fontId="13" fillId="8" borderId="22" xfId="0" applyFont="1" applyFill="1" applyBorder="1" applyAlignment="1">
      <alignment horizontal="center" vertical="center"/>
    </xf>
    <xf numFmtId="0" fontId="13" fillId="8" borderId="23" xfId="0" applyFont="1" applyFill="1" applyBorder="1" applyAlignment="1">
      <alignment horizontal="center" vertical="center"/>
    </xf>
    <xf numFmtId="0" fontId="0" fillId="2" borderId="3" xfId="0" applyFill="1" applyBorder="1" applyAlignment="1">
      <alignment horizontal="left" vertical="center"/>
    </xf>
    <xf numFmtId="0" fontId="0" fillId="2" borderId="4" xfId="0" applyFill="1" applyBorder="1" applyAlignment="1">
      <alignment horizontal="left"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9">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114"/>
  <sheetViews>
    <sheetView tabSelected="1" zoomScale="70" zoomScaleNormal="70" workbookViewId="0">
      <selection activeCell="C4" sqref="C4:J5"/>
    </sheetView>
  </sheetViews>
  <sheetFormatPr baseColWidth="10" defaultRowHeight="14.4" x14ac:dyDescent="0.3"/>
  <cols>
    <col min="2" max="2" width="9.5546875" customWidth="1"/>
    <col min="3" max="3" width="31.33203125" customWidth="1"/>
    <col min="4" max="4" width="36.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106" t="s">
        <v>16</v>
      </c>
      <c r="D1" s="107"/>
      <c r="E1" s="107"/>
      <c r="F1" s="107"/>
      <c r="G1" s="107"/>
      <c r="H1" s="107"/>
      <c r="I1" s="107"/>
      <c r="J1" s="108"/>
    </row>
    <row r="2" spans="3:11" ht="15" customHeight="1" thickBot="1" x14ac:dyDescent="0.35">
      <c r="C2" s="109"/>
      <c r="D2" s="110"/>
      <c r="E2" s="110"/>
      <c r="F2" s="110"/>
      <c r="G2" s="110"/>
      <c r="H2" s="110"/>
      <c r="I2" s="110"/>
      <c r="J2" s="111"/>
    </row>
    <row r="3" spans="3:11" ht="15" thickBot="1" x14ac:dyDescent="0.35"/>
    <row r="4" spans="3:11" ht="21" customHeight="1" x14ac:dyDescent="0.3">
      <c r="C4" s="112" t="s">
        <v>69</v>
      </c>
      <c r="D4" s="113"/>
      <c r="E4" s="113"/>
      <c r="F4" s="113"/>
      <c r="G4" s="113"/>
      <c r="H4" s="113"/>
      <c r="I4" s="113"/>
      <c r="J4" s="114"/>
    </row>
    <row r="5" spans="3:11" ht="28.5" customHeight="1" thickBot="1" x14ac:dyDescent="0.35">
      <c r="C5" s="115"/>
      <c r="D5" s="116"/>
      <c r="E5" s="116"/>
      <c r="F5" s="116"/>
      <c r="G5" s="116"/>
      <c r="H5" s="116"/>
      <c r="I5" s="116"/>
      <c r="J5" s="117"/>
    </row>
    <row r="6" spans="3:11" ht="15" thickBot="1" x14ac:dyDescent="0.35">
      <c r="C6" s="2"/>
      <c r="D6" s="15"/>
      <c r="E6" s="1"/>
      <c r="F6" s="1"/>
      <c r="G6" s="1"/>
      <c r="H6" s="1"/>
      <c r="I6" s="1"/>
      <c r="J6" s="1"/>
    </row>
    <row r="7" spans="3:11" ht="14.4" customHeight="1" x14ac:dyDescent="0.3">
      <c r="C7" s="122" t="s">
        <v>12</v>
      </c>
      <c r="D7" s="123"/>
      <c r="E7" s="123"/>
      <c r="F7" s="123"/>
      <c r="G7" s="123"/>
      <c r="H7" s="123"/>
      <c r="I7" s="123"/>
      <c r="J7" s="124"/>
    </row>
    <row r="8" spans="3:11" x14ac:dyDescent="0.3">
      <c r="C8" s="125"/>
      <c r="D8" s="126"/>
      <c r="E8" s="126"/>
      <c r="F8" s="126"/>
      <c r="G8" s="126"/>
      <c r="H8" s="126"/>
      <c r="I8" s="126"/>
      <c r="J8" s="127"/>
    </row>
    <row r="9" spans="3:11" ht="15" thickBot="1" x14ac:dyDescent="0.35">
      <c r="C9" s="128"/>
      <c r="D9" s="129"/>
      <c r="E9" s="129"/>
      <c r="F9" s="129"/>
      <c r="G9" s="129"/>
      <c r="H9" s="129"/>
      <c r="I9" s="129"/>
      <c r="J9" s="130"/>
    </row>
    <row r="10" spans="3:11" ht="15" thickBot="1" x14ac:dyDescent="0.35">
      <c r="C10" s="2"/>
      <c r="D10" s="15"/>
      <c r="E10" s="1"/>
      <c r="F10" s="1"/>
      <c r="G10" s="1"/>
      <c r="H10" s="1"/>
      <c r="I10" s="1"/>
      <c r="J10" s="1"/>
    </row>
    <row r="11" spans="3:11" ht="15" customHeight="1" x14ac:dyDescent="0.3">
      <c r="C11" s="133" t="s">
        <v>17</v>
      </c>
      <c r="D11" s="134"/>
      <c r="E11" s="134"/>
      <c r="F11" s="134"/>
      <c r="G11" s="134"/>
      <c r="H11" s="134"/>
      <c r="I11" s="134"/>
      <c r="J11" s="135"/>
      <c r="K11" s="3"/>
    </row>
    <row r="12" spans="3:11" ht="15" customHeight="1" x14ac:dyDescent="0.3">
      <c r="C12" s="136"/>
      <c r="D12" s="137"/>
      <c r="E12" s="137"/>
      <c r="F12" s="137"/>
      <c r="G12" s="137"/>
      <c r="H12" s="137"/>
      <c r="I12" s="137"/>
      <c r="J12" s="138"/>
      <c r="K12" s="3"/>
    </row>
    <row r="13" spans="3:11" ht="15" customHeight="1" x14ac:dyDescent="0.3">
      <c r="C13" s="136"/>
      <c r="D13" s="137"/>
      <c r="E13" s="137"/>
      <c r="F13" s="137"/>
      <c r="G13" s="137"/>
      <c r="H13" s="137"/>
      <c r="I13" s="137"/>
      <c r="J13" s="138"/>
      <c r="K13" s="3"/>
    </row>
    <row r="14" spans="3:11" ht="15" customHeight="1" x14ac:dyDescent="0.3">
      <c r="C14" s="136"/>
      <c r="D14" s="137"/>
      <c r="E14" s="137"/>
      <c r="F14" s="137"/>
      <c r="G14" s="137"/>
      <c r="H14" s="137"/>
      <c r="I14" s="137"/>
      <c r="J14" s="138"/>
      <c r="K14" s="3"/>
    </row>
    <row r="15" spans="3:11" ht="15" customHeight="1" x14ac:dyDescent="0.3">
      <c r="C15" s="136"/>
      <c r="D15" s="137"/>
      <c r="E15" s="137"/>
      <c r="F15" s="137"/>
      <c r="G15" s="137"/>
      <c r="H15" s="137"/>
      <c r="I15" s="137"/>
      <c r="J15" s="138"/>
      <c r="K15" s="3"/>
    </row>
    <row r="16" spans="3:11" ht="15" customHeight="1" x14ac:dyDescent="0.3">
      <c r="C16" s="136"/>
      <c r="D16" s="137"/>
      <c r="E16" s="137"/>
      <c r="F16" s="137"/>
      <c r="G16" s="137"/>
      <c r="H16" s="137"/>
      <c r="I16" s="137"/>
      <c r="J16" s="138"/>
    </row>
    <row r="17" spans="3:10" ht="15" customHeight="1" x14ac:dyDescent="0.3">
      <c r="C17" s="136"/>
      <c r="D17" s="137"/>
      <c r="E17" s="137"/>
      <c r="F17" s="137"/>
      <c r="G17" s="137"/>
      <c r="H17" s="137"/>
      <c r="I17" s="137"/>
      <c r="J17" s="138"/>
    </row>
    <row r="18" spans="3:10" ht="15" customHeight="1" thickBot="1" x14ac:dyDescent="0.35">
      <c r="C18" s="139"/>
      <c r="D18" s="140"/>
      <c r="E18" s="140"/>
      <c r="F18" s="140"/>
      <c r="G18" s="140"/>
      <c r="H18" s="140"/>
      <c r="I18" s="140"/>
      <c r="J18" s="141"/>
    </row>
    <row r="19" spans="3:10" ht="15" thickBot="1" x14ac:dyDescent="0.35"/>
    <row r="20" spans="3:10" ht="51.75" customHeight="1" thickBot="1" x14ac:dyDescent="0.35">
      <c r="C20" s="82" t="s">
        <v>0</v>
      </c>
      <c r="D20" s="83"/>
      <c r="E20" s="8" t="s">
        <v>1</v>
      </c>
      <c r="F20" s="82" t="s">
        <v>8</v>
      </c>
      <c r="G20" s="84"/>
      <c r="H20" s="25" t="s">
        <v>9</v>
      </c>
      <c r="I20" s="82" t="s">
        <v>10</v>
      </c>
      <c r="J20" s="84"/>
    </row>
    <row r="21" spans="3:10" ht="34.5" customHeight="1" x14ac:dyDescent="0.3">
      <c r="C21" s="101" t="s">
        <v>4</v>
      </c>
      <c r="D21" s="102"/>
      <c r="E21" s="9">
        <v>120</v>
      </c>
      <c r="F21" s="118"/>
      <c r="G21" s="119"/>
      <c r="H21" s="27">
        <v>120</v>
      </c>
      <c r="I21" s="92" t="str">
        <f>IF(F21&lt;=0,"Error Precio",IF(F21&gt;H21,"Error Precio",+E21*F21))</f>
        <v>Error Precio</v>
      </c>
      <c r="J21" s="93"/>
    </row>
    <row r="22" spans="3:10" ht="34.5" customHeight="1" x14ac:dyDescent="0.3">
      <c r="C22" s="88" t="s">
        <v>6</v>
      </c>
      <c r="D22" s="89"/>
      <c r="E22" s="13">
        <v>1050</v>
      </c>
      <c r="F22" s="90"/>
      <c r="G22" s="91"/>
      <c r="H22" s="32">
        <v>280</v>
      </c>
      <c r="I22" s="92" t="str">
        <f>IF(F22&lt;=0,"Error Precio",IF(F22&gt;H22,"Error Precio",+E22*F22))</f>
        <v>Error Precio</v>
      </c>
      <c r="J22" s="93"/>
    </row>
    <row r="23" spans="3:10" ht="34.5" customHeight="1" x14ac:dyDescent="0.3">
      <c r="C23" s="88" t="s">
        <v>18</v>
      </c>
      <c r="D23" s="89"/>
      <c r="E23" s="13">
        <v>60</v>
      </c>
      <c r="F23" s="90"/>
      <c r="G23" s="91"/>
      <c r="H23" s="32">
        <v>550</v>
      </c>
      <c r="I23" s="92" t="str">
        <f>IF(F23&lt;=0,"Error Precio",IF(F23&gt;H23,"Error Precio",+E23*F23))</f>
        <v>Error Precio</v>
      </c>
      <c r="J23" s="93"/>
    </row>
    <row r="24" spans="3:10" ht="34.5" customHeight="1" thickBot="1" x14ac:dyDescent="0.35">
      <c r="C24" s="144" t="s">
        <v>5</v>
      </c>
      <c r="D24" s="145"/>
      <c r="E24" s="21">
        <v>30</v>
      </c>
      <c r="F24" s="120"/>
      <c r="G24" s="121"/>
      <c r="H24" s="30">
        <v>24</v>
      </c>
      <c r="I24" s="131" t="str">
        <f t="shared" ref="I24" si="0">IF(F24&lt;=0,"Error Precio",IF(F24&gt;H24,"Error Precio",+E24*F24))</f>
        <v>Error Precio</v>
      </c>
      <c r="J24" s="132"/>
    </row>
    <row r="25" spans="3:10" ht="36" customHeight="1" thickBot="1" x14ac:dyDescent="0.35">
      <c r="C25" s="82" t="s">
        <v>20</v>
      </c>
      <c r="D25" s="83"/>
      <c r="E25" s="83"/>
      <c r="F25" s="83"/>
      <c r="G25" s="83"/>
      <c r="H25" s="83"/>
      <c r="I25" s="83"/>
      <c r="J25" s="84"/>
    </row>
    <row r="26" spans="3:10" ht="36" customHeight="1" x14ac:dyDescent="0.3">
      <c r="C26" s="85" t="s">
        <v>28</v>
      </c>
      <c r="D26" s="86" t="s">
        <v>14</v>
      </c>
      <c r="E26" s="13">
        <v>6</v>
      </c>
      <c r="F26" s="87"/>
      <c r="G26" s="87"/>
      <c r="H26" s="32">
        <v>260</v>
      </c>
      <c r="I26" s="72" t="str">
        <f t="shared" ref="I26" si="1">IF(F26&lt;=0,"Error Precio",IF(F26&gt;H26,"Error Precio",+E26*F26))</f>
        <v>Error Precio</v>
      </c>
      <c r="J26" s="73"/>
    </row>
    <row r="27" spans="3:10" ht="36" customHeight="1" x14ac:dyDescent="0.3">
      <c r="C27" s="85" t="s">
        <v>22</v>
      </c>
      <c r="D27" s="86" t="s">
        <v>13</v>
      </c>
      <c r="E27" s="13">
        <v>15</v>
      </c>
      <c r="F27" s="87"/>
      <c r="G27" s="87"/>
      <c r="H27" s="32">
        <v>380</v>
      </c>
      <c r="I27" s="72" t="str">
        <f t="shared" ref="I27:I32" si="2">IF(F27&lt;=0,"Error Precio",IF(F27&gt;H27,"Error Precio",+E27*F27))</f>
        <v>Error Precio</v>
      </c>
      <c r="J27" s="73"/>
    </row>
    <row r="28" spans="3:10" ht="36" customHeight="1" x14ac:dyDescent="0.3">
      <c r="C28" s="88" t="s">
        <v>23</v>
      </c>
      <c r="D28" s="89" t="s">
        <v>14</v>
      </c>
      <c r="E28" s="22">
        <v>15</v>
      </c>
      <c r="F28" s="100"/>
      <c r="G28" s="100"/>
      <c r="H28" s="31">
        <v>490</v>
      </c>
      <c r="I28" s="68" t="str">
        <f t="shared" si="2"/>
        <v>Error Precio</v>
      </c>
      <c r="J28" s="69"/>
    </row>
    <row r="29" spans="3:10" ht="36" customHeight="1" x14ac:dyDescent="0.3">
      <c r="C29" s="88" t="s">
        <v>24</v>
      </c>
      <c r="D29" s="89" t="s">
        <v>14</v>
      </c>
      <c r="E29" s="22">
        <v>15</v>
      </c>
      <c r="F29" s="100"/>
      <c r="G29" s="100"/>
      <c r="H29" s="31">
        <v>580</v>
      </c>
      <c r="I29" s="68" t="str">
        <f t="shared" si="2"/>
        <v>Error Precio</v>
      </c>
      <c r="J29" s="69"/>
    </row>
    <row r="30" spans="3:10" ht="36" customHeight="1" x14ac:dyDescent="0.3">
      <c r="C30" s="88" t="s">
        <v>25</v>
      </c>
      <c r="D30" s="89" t="s">
        <v>14</v>
      </c>
      <c r="E30" s="22">
        <v>9</v>
      </c>
      <c r="F30" s="100"/>
      <c r="G30" s="100"/>
      <c r="H30" s="31">
        <v>820</v>
      </c>
      <c r="I30" s="68" t="str">
        <f>IF(F30&lt;=0,"Error Precio",IF(F30&gt;H30,"Error Precio",+E30*F30))</f>
        <v>Error Precio</v>
      </c>
      <c r="J30" s="69"/>
    </row>
    <row r="31" spans="3:10" ht="36" customHeight="1" x14ac:dyDescent="0.3">
      <c r="C31" s="88" t="s">
        <v>26</v>
      </c>
      <c r="D31" s="89" t="s">
        <v>14</v>
      </c>
      <c r="E31" s="22">
        <v>9</v>
      </c>
      <c r="F31" s="100"/>
      <c r="G31" s="100"/>
      <c r="H31" s="31">
        <v>1130</v>
      </c>
      <c r="I31" s="68" t="str">
        <f t="shared" si="2"/>
        <v>Error Precio</v>
      </c>
      <c r="J31" s="69"/>
    </row>
    <row r="32" spans="3:10" ht="36" customHeight="1" thickBot="1" x14ac:dyDescent="0.35">
      <c r="C32" s="88" t="s">
        <v>27</v>
      </c>
      <c r="D32" s="89" t="s">
        <v>14</v>
      </c>
      <c r="E32" s="22">
        <v>3</v>
      </c>
      <c r="F32" s="100"/>
      <c r="G32" s="100"/>
      <c r="H32" s="31">
        <v>1380</v>
      </c>
      <c r="I32" s="68" t="str">
        <f t="shared" si="2"/>
        <v>Error Precio</v>
      </c>
      <c r="J32" s="69"/>
    </row>
    <row r="33" spans="3:10" ht="36" customHeight="1" thickBot="1" x14ac:dyDescent="0.35">
      <c r="C33" s="82" t="s">
        <v>101</v>
      </c>
      <c r="D33" s="83"/>
      <c r="E33" s="83"/>
      <c r="F33" s="83"/>
      <c r="G33" s="83"/>
      <c r="H33" s="83"/>
      <c r="I33" s="83"/>
      <c r="J33" s="84"/>
    </row>
    <row r="34" spans="3:10" ht="36" customHeight="1" x14ac:dyDescent="0.3">
      <c r="C34" s="85" t="s">
        <v>28</v>
      </c>
      <c r="D34" s="86" t="s">
        <v>14</v>
      </c>
      <c r="E34" s="13">
        <v>12</v>
      </c>
      <c r="F34" s="87"/>
      <c r="G34" s="87"/>
      <c r="H34" s="32">
        <v>215</v>
      </c>
      <c r="I34" s="72" t="str">
        <f t="shared" ref="I34:I37" si="3">IF(F34&lt;=0,"Error Precio",IF(F34&gt;H34,"Error Precio",+E34*F34))</f>
        <v>Error Precio</v>
      </c>
      <c r="J34" s="73"/>
    </row>
    <row r="35" spans="3:10" ht="36" customHeight="1" x14ac:dyDescent="0.3">
      <c r="C35" s="85" t="s">
        <v>22</v>
      </c>
      <c r="D35" s="86" t="s">
        <v>13</v>
      </c>
      <c r="E35" s="13">
        <v>12</v>
      </c>
      <c r="F35" s="87"/>
      <c r="G35" s="87"/>
      <c r="H35" s="32">
        <v>315</v>
      </c>
      <c r="I35" s="72" t="str">
        <f t="shared" si="3"/>
        <v>Error Precio</v>
      </c>
      <c r="J35" s="73"/>
    </row>
    <row r="36" spans="3:10" ht="36" customHeight="1" x14ac:dyDescent="0.3">
      <c r="C36" s="88" t="s">
        <v>23</v>
      </c>
      <c r="D36" s="89" t="s">
        <v>14</v>
      </c>
      <c r="E36" s="22">
        <v>12</v>
      </c>
      <c r="F36" s="100"/>
      <c r="G36" s="100"/>
      <c r="H36" s="31">
        <v>370</v>
      </c>
      <c r="I36" s="68" t="str">
        <f t="shared" si="3"/>
        <v>Error Precio</v>
      </c>
      <c r="J36" s="69"/>
    </row>
    <row r="37" spans="3:10" ht="36" customHeight="1" x14ac:dyDescent="0.3">
      <c r="C37" s="88" t="s">
        <v>24</v>
      </c>
      <c r="D37" s="89" t="s">
        <v>14</v>
      </c>
      <c r="E37" s="22">
        <v>135</v>
      </c>
      <c r="F37" s="100"/>
      <c r="G37" s="100"/>
      <c r="H37" s="31">
        <v>420</v>
      </c>
      <c r="I37" s="68" t="str">
        <f t="shared" si="3"/>
        <v>Error Precio</v>
      </c>
      <c r="J37" s="69"/>
    </row>
    <row r="38" spans="3:10" ht="36" customHeight="1" x14ac:dyDescent="0.3">
      <c r="C38" s="88" t="s">
        <v>25</v>
      </c>
      <c r="D38" s="89" t="s">
        <v>14</v>
      </c>
      <c r="E38" s="22">
        <v>231</v>
      </c>
      <c r="F38" s="100"/>
      <c r="G38" s="100"/>
      <c r="H38" s="31">
        <v>600</v>
      </c>
      <c r="I38" s="68" t="str">
        <f>IF(F38&lt;=0,"Error Precio",IF(F38&gt;H38,"Error Precio",+E38*F38))</f>
        <v>Error Precio</v>
      </c>
      <c r="J38" s="69"/>
    </row>
    <row r="39" spans="3:10" ht="36" customHeight="1" x14ac:dyDescent="0.3">
      <c r="C39" s="88" t="s">
        <v>26</v>
      </c>
      <c r="D39" s="89" t="s">
        <v>14</v>
      </c>
      <c r="E39" s="22">
        <v>126</v>
      </c>
      <c r="F39" s="100"/>
      <c r="G39" s="100"/>
      <c r="H39" s="31">
        <v>825</v>
      </c>
      <c r="I39" s="68" t="str">
        <f t="shared" ref="I39:I40" si="4">IF(F39&lt;=0,"Error Precio",IF(F39&gt;H39,"Error Precio",+E39*F39))</f>
        <v>Error Precio</v>
      </c>
      <c r="J39" s="69"/>
    </row>
    <row r="40" spans="3:10" ht="36" customHeight="1" thickBot="1" x14ac:dyDescent="0.35">
      <c r="C40" s="88" t="s">
        <v>27</v>
      </c>
      <c r="D40" s="89" t="s">
        <v>14</v>
      </c>
      <c r="E40" s="22">
        <v>84</v>
      </c>
      <c r="F40" s="100"/>
      <c r="G40" s="100"/>
      <c r="H40" s="31">
        <v>1000</v>
      </c>
      <c r="I40" s="68" t="str">
        <f t="shared" si="4"/>
        <v>Error Precio</v>
      </c>
      <c r="J40" s="69"/>
    </row>
    <row r="41" spans="3:10" ht="36" customHeight="1" thickBot="1" x14ac:dyDescent="0.35">
      <c r="C41" s="82" t="s">
        <v>126</v>
      </c>
      <c r="D41" s="83"/>
      <c r="E41" s="83"/>
      <c r="F41" s="83"/>
      <c r="G41" s="83"/>
      <c r="H41" s="83"/>
      <c r="I41" s="83"/>
      <c r="J41" s="84"/>
    </row>
    <row r="42" spans="3:10" ht="36" customHeight="1" thickBot="1" x14ac:dyDescent="0.35">
      <c r="C42" s="85" t="s">
        <v>28</v>
      </c>
      <c r="D42" s="86" t="s">
        <v>14</v>
      </c>
      <c r="E42" s="13">
        <v>6</v>
      </c>
      <c r="F42" s="87"/>
      <c r="G42" s="87"/>
      <c r="H42" s="32">
        <v>97.5</v>
      </c>
      <c r="I42" s="72" t="str">
        <f t="shared" ref="I42" si="5">IF(F42&lt;=0,"Error Precio",IF(F42&gt;H42,"Error Precio",+E42*F42))</f>
        <v>Error Precio</v>
      </c>
      <c r="J42" s="73"/>
    </row>
    <row r="43" spans="3:10" ht="36" customHeight="1" thickBot="1" x14ac:dyDescent="0.35">
      <c r="C43" s="82" t="s">
        <v>2</v>
      </c>
      <c r="D43" s="83"/>
      <c r="E43" s="83"/>
      <c r="F43" s="83"/>
      <c r="G43" s="83"/>
      <c r="H43" s="83"/>
      <c r="I43" s="83"/>
      <c r="J43" s="84"/>
    </row>
    <row r="44" spans="3:10" ht="36" customHeight="1" x14ac:dyDescent="0.3">
      <c r="C44" s="101" t="s">
        <v>13</v>
      </c>
      <c r="D44" s="102" t="s">
        <v>13</v>
      </c>
      <c r="E44" s="9">
        <v>945</v>
      </c>
      <c r="F44" s="181"/>
      <c r="G44" s="181"/>
      <c r="H44" s="27">
        <v>35</v>
      </c>
      <c r="I44" s="76" t="str">
        <f>IF(F44&lt;=0,"Error Precio",IF(F44&gt;H44,"Error Precio",+E44*F44))</f>
        <v>Error Precio</v>
      </c>
      <c r="J44" s="77"/>
    </row>
    <row r="45" spans="3:10" ht="36" customHeight="1" thickBot="1" x14ac:dyDescent="0.35">
      <c r="C45" s="88" t="s">
        <v>14</v>
      </c>
      <c r="D45" s="142" t="s">
        <v>14</v>
      </c>
      <c r="E45" s="21">
        <v>1410</v>
      </c>
      <c r="F45" s="143"/>
      <c r="G45" s="143"/>
      <c r="H45" s="30">
        <v>33</v>
      </c>
      <c r="I45" s="68" t="str">
        <f>IF(F45&lt;=0,"Error Precio",IF(F45&gt;H45,"Error Precio",+E45*F45))</f>
        <v>Error Precio</v>
      </c>
      <c r="J45" s="69"/>
    </row>
    <row r="46" spans="3:10" ht="36" customHeight="1" thickBot="1" x14ac:dyDescent="0.35">
      <c r="C46" s="82" t="s">
        <v>15</v>
      </c>
      <c r="D46" s="83"/>
      <c r="E46" s="83"/>
      <c r="F46" s="83"/>
      <c r="G46" s="83"/>
      <c r="H46" s="83"/>
      <c r="I46" s="83"/>
      <c r="J46" s="84"/>
    </row>
    <row r="47" spans="3:10" ht="36" customHeight="1" x14ac:dyDescent="0.3">
      <c r="C47" s="78" t="s">
        <v>35</v>
      </c>
      <c r="D47" s="35" t="s">
        <v>36</v>
      </c>
      <c r="E47" s="20">
        <v>15</v>
      </c>
      <c r="F47" s="74"/>
      <c r="G47" s="75"/>
      <c r="H47" s="27">
        <v>75</v>
      </c>
      <c r="I47" s="76" t="str">
        <f t="shared" ref="I47:I51" si="6">IF(F47&lt;=0,"Error Precio",IF(F47&gt;H47,"Error Precio",+E47*F47))</f>
        <v>Error Precio</v>
      </c>
      <c r="J47" s="77"/>
    </row>
    <row r="48" spans="3:10" ht="36" customHeight="1" x14ac:dyDescent="0.3">
      <c r="C48" s="103"/>
      <c r="D48" s="36" t="s">
        <v>37</v>
      </c>
      <c r="E48" s="34">
        <v>90</v>
      </c>
      <c r="F48" s="66"/>
      <c r="G48" s="67"/>
      <c r="H48" s="31">
        <v>65</v>
      </c>
      <c r="I48" s="68" t="str">
        <f t="shared" si="6"/>
        <v>Error Precio</v>
      </c>
      <c r="J48" s="69"/>
    </row>
    <row r="49" spans="3:10" ht="36" customHeight="1" x14ac:dyDescent="0.3">
      <c r="C49" s="103"/>
      <c r="D49" s="36" t="s">
        <v>38</v>
      </c>
      <c r="E49" s="33">
        <v>75</v>
      </c>
      <c r="F49" s="70"/>
      <c r="G49" s="71"/>
      <c r="H49" s="32">
        <v>120</v>
      </c>
      <c r="I49" s="72" t="str">
        <f t="shared" si="6"/>
        <v>Error Precio</v>
      </c>
      <c r="J49" s="73"/>
    </row>
    <row r="50" spans="3:10" ht="36" customHeight="1" x14ac:dyDescent="0.3">
      <c r="C50" s="103"/>
      <c r="D50" s="36" t="s">
        <v>39</v>
      </c>
      <c r="E50" s="34">
        <v>195</v>
      </c>
      <c r="F50" s="66"/>
      <c r="G50" s="67"/>
      <c r="H50" s="31">
        <v>17</v>
      </c>
      <c r="I50" s="68" t="str">
        <f t="shared" ref="I50" si="7">IF(F50&lt;=0,"Error Precio",IF(F50&gt;H50,"Error Precio",+E50*F50))</f>
        <v>Error Precio</v>
      </c>
      <c r="J50" s="69"/>
    </row>
    <row r="51" spans="3:10" ht="36" customHeight="1" thickBot="1" x14ac:dyDescent="0.35">
      <c r="C51" s="103"/>
      <c r="D51" s="36" t="s">
        <v>102</v>
      </c>
      <c r="E51" s="34">
        <v>45</v>
      </c>
      <c r="F51" s="66"/>
      <c r="G51" s="67"/>
      <c r="H51" s="31">
        <v>27</v>
      </c>
      <c r="I51" s="68" t="str">
        <f t="shared" si="6"/>
        <v>Error Precio</v>
      </c>
      <c r="J51" s="69"/>
    </row>
    <row r="52" spans="3:10" ht="36" customHeight="1" x14ac:dyDescent="0.3">
      <c r="C52" s="78" t="s">
        <v>29</v>
      </c>
      <c r="D52" s="35" t="s">
        <v>30</v>
      </c>
      <c r="E52" s="20">
        <v>21</v>
      </c>
      <c r="F52" s="74"/>
      <c r="G52" s="75"/>
      <c r="H52" s="27">
        <v>60</v>
      </c>
      <c r="I52" s="76" t="str">
        <f t="shared" ref="I52" si="8">IF(F52&lt;=0,"Error Precio",IF(F52&gt;H52,"Error Precio",+E52*F52))</f>
        <v>Error Precio</v>
      </c>
      <c r="J52" s="77"/>
    </row>
    <row r="53" spans="3:10" ht="36" customHeight="1" x14ac:dyDescent="0.3">
      <c r="C53" s="103"/>
      <c r="D53" s="36" t="s">
        <v>32</v>
      </c>
      <c r="E53" s="34">
        <v>90</v>
      </c>
      <c r="F53" s="66"/>
      <c r="G53" s="67"/>
      <c r="H53" s="31">
        <v>20</v>
      </c>
      <c r="I53" s="68" t="str">
        <f t="shared" ref="I53:I70" si="9">IF(F53&lt;=0,"Error Precio",IF(F53&gt;H53,"Error Precio",+E53*F53))</f>
        <v>Error Precio</v>
      </c>
      <c r="J53" s="69"/>
    </row>
    <row r="54" spans="3:10" ht="36" customHeight="1" x14ac:dyDescent="0.3">
      <c r="C54" s="103"/>
      <c r="D54" s="36" t="s">
        <v>40</v>
      </c>
      <c r="E54" s="33">
        <v>9</v>
      </c>
      <c r="F54" s="70"/>
      <c r="G54" s="71"/>
      <c r="H54" s="32">
        <v>18</v>
      </c>
      <c r="I54" s="72" t="str">
        <f t="shared" ref="I54:I55" si="10">IF(F54&lt;=0,"Error Precio",IF(F54&gt;H54,"Error Precio",+E54*F54))</f>
        <v>Error Precio</v>
      </c>
      <c r="J54" s="73"/>
    </row>
    <row r="55" spans="3:10" ht="36" customHeight="1" x14ac:dyDescent="0.3">
      <c r="C55" s="103"/>
      <c r="D55" s="36" t="s">
        <v>33</v>
      </c>
      <c r="E55" s="34">
        <v>9</v>
      </c>
      <c r="F55" s="66"/>
      <c r="G55" s="67"/>
      <c r="H55" s="31">
        <v>55</v>
      </c>
      <c r="I55" s="68" t="str">
        <f t="shared" si="10"/>
        <v>Error Precio</v>
      </c>
      <c r="J55" s="69"/>
    </row>
    <row r="56" spans="3:10" ht="36" customHeight="1" x14ac:dyDescent="0.3">
      <c r="C56" s="103"/>
      <c r="D56" s="36" t="s">
        <v>103</v>
      </c>
      <c r="E56" s="33">
        <v>45</v>
      </c>
      <c r="F56" s="70"/>
      <c r="G56" s="71"/>
      <c r="H56" s="32">
        <v>135</v>
      </c>
      <c r="I56" s="72" t="str">
        <f t="shared" si="9"/>
        <v>Error Precio</v>
      </c>
      <c r="J56" s="73"/>
    </row>
    <row r="57" spans="3:10" ht="36" customHeight="1" x14ac:dyDescent="0.3">
      <c r="C57" s="103"/>
      <c r="D57" s="36" t="s">
        <v>104</v>
      </c>
      <c r="E57" s="34">
        <v>6</v>
      </c>
      <c r="F57" s="66"/>
      <c r="G57" s="67"/>
      <c r="H57" s="31">
        <v>135</v>
      </c>
      <c r="I57" s="68" t="str">
        <f t="shared" ref="I57:I60" si="11">IF(F57&lt;=0,"Error Precio",IF(F57&gt;H57,"Error Precio",+E57*F57))</f>
        <v>Error Precio</v>
      </c>
      <c r="J57" s="69"/>
    </row>
    <row r="58" spans="3:10" ht="36" customHeight="1" x14ac:dyDescent="0.3">
      <c r="C58" s="103"/>
      <c r="D58" s="36" t="s">
        <v>105</v>
      </c>
      <c r="E58" s="33">
        <v>60</v>
      </c>
      <c r="F58" s="70"/>
      <c r="G58" s="71"/>
      <c r="H58" s="32">
        <v>325</v>
      </c>
      <c r="I58" s="72" t="str">
        <f t="shared" si="11"/>
        <v>Error Precio</v>
      </c>
      <c r="J58" s="73"/>
    </row>
    <row r="59" spans="3:10" ht="36" customHeight="1" x14ac:dyDescent="0.3">
      <c r="C59" s="103"/>
      <c r="D59" s="36" t="s">
        <v>106</v>
      </c>
      <c r="E59" s="34">
        <v>225</v>
      </c>
      <c r="F59" s="66"/>
      <c r="G59" s="67"/>
      <c r="H59" s="31">
        <v>60</v>
      </c>
      <c r="I59" s="68" t="str">
        <f t="shared" si="11"/>
        <v>Error Precio</v>
      </c>
      <c r="J59" s="69"/>
    </row>
    <row r="60" spans="3:10" ht="36" customHeight="1" x14ac:dyDescent="0.3">
      <c r="C60" s="103"/>
      <c r="D60" s="36" t="s">
        <v>107</v>
      </c>
      <c r="E60" s="33">
        <v>90</v>
      </c>
      <c r="F60" s="70"/>
      <c r="G60" s="71"/>
      <c r="H60" s="32">
        <v>120</v>
      </c>
      <c r="I60" s="72" t="str">
        <f t="shared" si="11"/>
        <v>Error Precio</v>
      </c>
      <c r="J60" s="73"/>
    </row>
    <row r="61" spans="3:10" ht="36" customHeight="1" thickBot="1" x14ac:dyDescent="0.35">
      <c r="C61" s="79"/>
      <c r="D61" s="37" t="s">
        <v>108</v>
      </c>
      <c r="E61" s="26">
        <v>3</v>
      </c>
      <c r="F61" s="104"/>
      <c r="G61" s="105"/>
      <c r="H61" s="28">
        <v>2200</v>
      </c>
      <c r="I61" s="182" t="str">
        <f t="shared" ref="I61:I64" si="12">IF(F61&lt;=0,"Error Precio",IF(F61&gt;H61,"Error Precio",+E61*F61))</f>
        <v>Error Precio</v>
      </c>
      <c r="J61" s="183"/>
    </row>
    <row r="62" spans="3:10" ht="36" customHeight="1" thickBot="1" x14ac:dyDescent="0.35">
      <c r="C62" s="58" t="s">
        <v>34</v>
      </c>
      <c r="D62" s="35" t="s">
        <v>109</v>
      </c>
      <c r="E62" s="20">
        <v>36</v>
      </c>
      <c r="F62" s="74"/>
      <c r="G62" s="75"/>
      <c r="H62" s="27">
        <v>17</v>
      </c>
      <c r="I62" s="76" t="str">
        <f t="shared" ref="I62" si="13">IF(F62&lt;=0,"Error Precio",IF(F62&gt;H62,"Error Precio",+E62*F62))</f>
        <v>Error Precio</v>
      </c>
      <c r="J62" s="77"/>
    </row>
    <row r="63" spans="3:10" ht="36" customHeight="1" thickBot="1" x14ac:dyDescent="0.35">
      <c r="C63" s="58" t="s">
        <v>110</v>
      </c>
      <c r="D63" s="35" t="s">
        <v>111</v>
      </c>
      <c r="E63" s="20">
        <v>30</v>
      </c>
      <c r="F63" s="74"/>
      <c r="G63" s="75"/>
      <c r="H63" s="27">
        <v>37.4</v>
      </c>
      <c r="I63" s="76" t="str">
        <f t="shared" ref="I63" si="14">IF(F63&lt;=0,"Error Precio",IF(F63&gt;H63,"Error Precio",+E63*F63))</f>
        <v>Error Precio</v>
      </c>
      <c r="J63" s="77"/>
    </row>
    <row r="64" spans="3:10" ht="36" customHeight="1" thickBot="1" x14ac:dyDescent="0.35">
      <c r="C64" s="58" t="s">
        <v>41</v>
      </c>
      <c r="D64" s="35" t="s">
        <v>112</v>
      </c>
      <c r="E64" s="20">
        <v>54</v>
      </c>
      <c r="F64" s="74"/>
      <c r="G64" s="75"/>
      <c r="H64" s="27">
        <v>55</v>
      </c>
      <c r="I64" s="76" t="str">
        <f t="shared" si="12"/>
        <v>Error Precio</v>
      </c>
      <c r="J64" s="77"/>
    </row>
    <row r="65" spans="3:10" ht="36" customHeight="1" thickBot="1" x14ac:dyDescent="0.35">
      <c r="C65" s="58" t="s">
        <v>113</v>
      </c>
      <c r="D65" s="44" t="s">
        <v>61</v>
      </c>
      <c r="E65" s="45">
        <v>15</v>
      </c>
      <c r="F65" s="184"/>
      <c r="G65" s="185"/>
      <c r="H65" s="46">
        <v>77.349999999999994</v>
      </c>
      <c r="I65" s="186" t="str">
        <f t="shared" ref="I65" si="15">IF(F65&lt;=0,"Error Precio",IF(F65&gt;H65,"Error Precio",+E65*F65))</f>
        <v>Error Precio</v>
      </c>
      <c r="J65" s="187"/>
    </row>
    <row r="66" spans="3:10" ht="36" customHeight="1" x14ac:dyDescent="0.3">
      <c r="C66" s="78" t="s">
        <v>47</v>
      </c>
      <c r="D66" s="35" t="s">
        <v>114</v>
      </c>
      <c r="E66" s="20">
        <v>6</v>
      </c>
      <c r="F66" s="74"/>
      <c r="G66" s="75"/>
      <c r="H66" s="27">
        <v>35</v>
      </c>
      <c r="I66" s="76" t="str">
        <f t="shared" ref="I66" si="16">IF(F66&lt;=0,"Error Precio",IF(F66&gt;H66,"Error Precio",+E66*F66))</f>
        <v>Error Precio</v>
      </c>
      <c r="J66" s="77"/>
    </row>
    <row r="67" spans="3:10" ht="36" customHeight="1" thickBot="1" x14ac:dyDescent="0.35">
      <c r="C67" s="79"/>
      <c r="D67" s="37" t="s">
        <v>63</v>
      </c>
      <c r="E67" s="41">
        <v>6</v>
      </c>
      <c r="F67" s="96"/>
      <c r="G67" s="97"/>
      <c r="H67" s="42">
        <v>40</v>
      </c>
      <c r="I67" s="98" t="str">
        <f t="shared" ref="I67" si="17">IF(F67&lt;=0,"Error Precio",IF(F67&gt;H67,"Error Precio",+E67*F67))</f>
        <v>Error Precio</v>
      </c>
      <c r="J67" s="99"/>
    </row>
    <row r="68" spans="3:10" ht="36" customHeight="1" thickBot="1" x14ac:dyDescent="0.35">
      <c r="C68" s="23" t="s">
        <v>19</v>
      </c>
      <c r="D68" s="38" t="s">
        <v>21</v>
      </c>
      <c r="E68" s="24">
        <v>36</v>
      </c>
      <c r="F68" s="94"/>
      <c r="G68" s="95"/>
      <c r="H68" s="29">
        <v>35</v>
      </c>
      <c r="I68" s="80" t="str">
        <f t="shared" si="9"/>
        <v>Error Precio</v>
      </c>
      <c r="J68" s="81"/>
    </row>
    <row r="69" spans="3:10" ht="36" customHeight="1" x14ac:dyDescent="0.3">
      <c r="C69" s="78" t="s">
        <v>50</v>
      </c>
      <c r="D69" s="35" t="s">
        <v>48</v>
      </c>
      <c r="E69" s="20">
        <v>6</v>
      </c>
      <c r="F69" s="74"/>
      <c r="G69" s="75"/>
      <c r="H69" s="27">
        <v>10</v>
      </c>
      <c r="I69" s="76" t="str">
        <f t="shared" si="9"/>
        <v>Error Precio</v>
      </c>
      <c r="J69" s="77"/>
    </row>
    <row r="70" spans="3:10" ht="36" customHeight="1" thickBot="1" x14ac:dyDescent="0.35">
      <c r="C70" s="103"/>
      <c r="D70" s="36" t="s">
        <v>49</v>
      </c>
      <c r="E70" s="34">
        <v>525</v>
      </c>
      <c r="F70" s="66"/>
      <c r="G70" s="67"/>
      <c r="H70" s="31">
        <v>140</v>
      </c>
      <c r="I70" s="68" t="str">
        <f t="shared" si="9"/>
        <v>Error Precio</v>
      </c>
      <c r="J70" s="69"/>
    </row>
    <row r="71" spans="3:10" ht="36" customHeight="1" x14ac:dyDescent="0.3">
      <c r="C71" s="78" t="s">
        <v>54</v>
      </c>
      <c r="D71" s="35" t="s">
        <v>65</v>
      </c>
      <c r="E71" s="20">
        <v>15</v>
      </c>
      <c r="F71" s="74"/>
      <c r="G71" s="75"/>
      <c r="H71" s="27">
        <v>15</v>
      </c>
      <c r="I71" s="76" t="str">
        <f t="shared" ref="I71:I80" si="18">IF(F71&lt;=0,"Error Precio",IF(F71&gt;H71,"Error Precio",+E71*F71))</f>
        <v>Error Precio</v>
      </c>
      <c r="J71" s="77"/>
    </row>
    <row r="72" spans="3:10" ht="36" customHeight="1" x14ac:dyDescent="0.3">
      <c r="C72" s="103"/>
      <c r="D72" s="39" t="s">
        <v>51</v>
      </c>
      <c r="E72" s="33">
        <v>150</v>
      </c>
      <c r="F72" s="70"/>
      <c r="G72" s="71"/>
      <c r="H72" s="32">
        <v>14</v>
      </c>
      <c r="I72" s="72" t="str">
        <f t="shared" ref="I72" si="19">IF(F72&lt;=0,"Error Precio",IF(F72&gt;H72,"Error Precio",+E72*F72))</f>
        <v>Error Precio</v>
      </c>
      <c r="J72" s="73"/>
    </row>
    <row r="73" spans="3:10" ht="36" customHeight="1" x14ac:dyDescent="0.3">
      <c r="C73" s="103"/>
      <c r="D73" s="36" t="s">
        <v>52</v>
      </c>
      <c r="E73" s="34">
        <v>60</v>
      </c>
      <c r="F73" s="66"/>
      <c r="G73" s="67"/>
      <c r="H73" s="31">
        <v>30</v>
      </c>
      <c r="I73" s="68" t="str">
        <f t="shared" si="18"/>
        <v>Error Precio</v>
      </c>
      <c r="J73" s="69"/>
    </row>
    <row r="74" spans="3:10" ht="36" customHeight="1" x14ac:dyDescent="0.3">
      <c r="C74" s="103"/>
      <c r="D74" s="39" t="s">
        <v>53</v>
      </c>
      <c r="E74" s="33">
        <v>6</v>
      </c>
      <c r="F74" s="70"/>
      <c r="G74" s="71"/>
      <c r="H74" s="32">
        <v>15</v>
      </c>
      <c r="I74" s="72" t="str">
        <f t="shared" ref="I74" si="20">IF(F74&lt;=0,"Error Precio",IF(F74&gt;H74,"Error Precio",+E74*F74))</f>
        <v>Error Precio</v>
      </c>
      <c r="J74" s="73"/>
    </row>
    <row r="75" spans="3:10" ht="36" customHeight="1" x14ac:dyDescent="0.3">
      <c r="C75" s="103"/>
      <c r="D75" s="39" t="s">
        <v>115</v>
      </c>
      <c r="E75" s="33">
        <v>120</v>
      </c>
      <c r="F75" s="70"/>
      <c r="G75" s="71"/>
      <c r="H75" s="32">
        <v>30.95</v>
      </c>
      <c r="I75" s="72" t="str">
        <f t="shared" si="18"/>
        <v>Error Precio</v>
      </c>
      <c r="J75" s="73"/>
    </row>
    <row r="76" spans="3:10" ht="36" customHeight="1" thickBot="1" x14ac:dyDescent="0.35">
      <c r="C76" s="103"/>
      <c r="D76" s="40" t="s">
        <v>116</v>
      </c>
      <c r="E76" s="43">
        <v>3</v>
      </c>
      <c r="F76" s="189"/>
      <c r="G76" s="190"/>
      <c r="H76" s="30">
        <v>61.88</v>
      </c>
      <c r="I76" s="191" t="str">
        <f t="shared" si="18"/>
        <v>Error Precio</v>
      </c>
      <c r="J76" s="192"/>
    </row>
    <row r="77" spans="3:10" ht="36" customHeight="1" thickBot="1" x14ac:dyDescent="0.35">
      <c r="C77" s="8" t="s">
        <v>117</v>
      </c>
      <c r="D77" s="38" t="s">
        <v>118</v>
      </c>
      <c r="E77" s="24">
        <v>27</v>
      </c>
      <c r="F77" s="94"/>
      <c r="G77" s="95"/>
      <c r="H77" s="29">
        <v>28.9</v>
      </c>
      <c r="I77" s="80" t="str">
        <f t="shared" si="18"/>
        <v>Error Precio</v>
      </c>
      <c r="J77" s="81"/>
    </row>
    <row r="78" spans="3:10" ht="74.400000000000006" customHeight="1" thickBot="1" x14ac:dyDescent="0.35">
      <c r="C78" s="60" t="s">
        <v>119</v>
      </c>
      <c r="D78" s="35" t="s">
        <v>55</v>
      </c>
      <c r="E78" s="20">
        <v>6</v>
      </c>
      <c r="F78" s="181"/>
      <c r="G78" s="181"/>
      <c r="H78" s="27">
        <v>39.1</v>
      </c>
      <c r="I78" s="76" t="str">
        <f t="shared" si="18"/>
        <v>Error Precio</v>
      </c>
      <c r="J78" s="77"/>
    </row>
    <row r="79" spans="3:10" ht="36" customHeight="1" x14ac:dyDescent="0.3">
      <c r="C79" s="78" t="s">
        <v>120</v>
      </c>
      <c r="D79" s="35" t="s">
        <v>67</v>
      </c>
      <c r="E79" s="20">
        <v>84</v>
      </c>
      <c r="F79" s="181"/>
      <c r="G79" s="181"/>
      <c r="H79" s="27">
        <v>80</v>
      </c>
      <c r="I79" s="76" t="str">
        <f t="shared" si="18"/>
        <v>Error Precio</v>
      </c>
      <c r="J79" s="77"/>
    </row>
    <row r="80" spans="3:10" ht="36" customHeight="1" x14ac:dyDescent="0.3">
      <c r="C80" s="103"/>
      <c r="D80" s="36" t="s">
        <v>122</v>
      </c>
      <c r="E80" s="34">
        <v>42</v>
      </c>
      <c r="F80" s="100"/>
      <c r="G80" s="100"/>
      <c r="H80" s="31">
        <v>115</v>
      </c>
      <c r="I80" s="68" t="str">
        <f t="shared" si="18"/>
        <v>Error Precio</v>
      </c>
      <c r="J80" s="69"/>
    </row>
    <row r="81" spans="3:12" ht="36" customHeight="1" thickBot="1" x14ac:dyDescent="0.35">
      <c r="C81" s="79"/>
      <c r="D81" s="37" t="s">
        <v>123</v>
      </c>
      <c r="E81" s="41">
        <v>24</v>
      </c>
      <c r="F81" s="188"/>
      <c r="G81" s="188"/>
      <c r="H81" s="42">
        <v>88.4</v>
      </c>
      <c r="I81" s="98" t="str">
        <f t="shared" ref="I81:I82" si="21">IF(F81&lt;=0,"Error Precio",IF(F81&gt;H81,"Error Precio",+E81*F81))</f>
        <v>Error Precio</v>
      </c>
      <c r="J81" s="99"/>
    </row>
    <row r="82" spans="3:12" ht="79.2" customHeight="1" thickBot="1" x14ac:dyDescent="0.35">
      <c r="C82" s="59" t="s">
        <v>121</v>
      </c>
      <c r="D82" s="38" t="s">
        <v>124</v>
      </c>
      <c r="E82" s="24">
        <v>15</v>
      </c>
      <c r="F82" s="193"/>
      <c r="G82" s="193"/>
      <c r="H82" s="29">
        <v>24.65</v>
      </c>
      <c r="I82" s="80" t="str">
        <f t="shared" si="21"/>
        <v>Error Precio</v>
      </c>
      <c r="J82" s="81"/>
    </row>
    <row r="83" spans="3:12" x14ac:dyDescent="0.3">
      <c r="E83" s="10"/>
      <c r="F83" s="177" t="s">
        <v>3</v>
      </c>
      <c r="G83" s="178"/>
      <c r="H83" s="178"/>
      <c r="I83" s="167" t="str">
        <f>IF(COUNTIF(I21:I82,"Error Precio"),"Oferta incompleta. Algún precio unitario superior a precio tope o menor o igual a cero",SUM(I21:I82))</f>
        <v>Oferta incompleta. Algún precio unitario superior a precio tope o menor o igual a cero</v>
      </c>
      <c r="J83" s="168"/>
    </row>
    <row r="84" spans="3:12" x14ac:dyDescent="0.3">
      <c r="F84" s="177"/>
      <c r="G84" s="178"/>
      <c r="H84" s="178"/>
      <c r="I84" s="169"/>
      <c r="J84" s="170"/>
      <c r="L84" s="11"/>
    </row>
    <row r="85" spans="3:12" ht="15" thickBot="1" x14ac:dyDescent="0.35">
      <c r="F85" s="179"/>
      <c r="G85" s="180"/>
      <c r="H85" s="180"/>
      <c r="I85" s="171"/>
      <c r="J85" s="172"/>
    </row>
    <row r="86" spans="3:12" ht="43.5" customHeight="1" thickBot="1" x14ac:dyDescent="0.35">
      <c r="F86" s="175" t="s">
        <v>11</v>
      </c>
      <c r="G86" s="176"/>
      <c r="H86" s="176"/>
      <c r="I86" s="173">
        <v>261793.04</v>
      </c>
      <c r="J86" s="174"/>
      <c r="K86" s="12"/>
    </row>
    <row r="87" spans="3:12" x14ac:dyDescent="0.3">
      <c r="F87" s="155" t="s">
        <v>7</v>
      </c>
      <c r="G87" s="156"/>
      <c r="H87" s="156"/>
      <c r="I87" s="161" t="e">
        <f>I83+I86</f>
        <v>#VALUE!</v>
      </c>
      <c r="J87" s="162"/>
    </row>
    <row r="88" spans="3:12" x14ac:dyDescent="0.3">
      <c r="F88" s="157"/>
      <c r="G88" s="158"/>
      <c r="H88" s="158"/>
      <c r="I88" s="163"/>
      <c r="J88" s="164"/>
    </row>
    <row r="89" spans="3:12" x14ac:dyDescent="0.3">
      <c r="F89" s="157"/>
      <c r="G89" s="158"/>
      <c r="H89" s="158"/>
      <c r="I89" s="163"/>
      <c r="J89" s="164"/>
    </row>
    <row r="90" spans="3:12" ht="15" thickBot="1" x14ac:dyDescent="0.35">
      <c r="F90" s="159"/>
      <c r="G90" s="160"/>
      <c r="H90" s="160"/>
      <c r="I90" s="165"/>
      <c r="J90" s="166"/>
    </row>
    <row r="91" spans="3:12" ht="15" thickBot="1" x14ac:dyDescent="0.35"/>
    <row r="92" spans="3:12" ht="16.8" customHeight="1" x14ac:dyDescent="0.3">
      <c r="C92" s="146" t="s">
        <v>125</v>
      </c>
      <c r="D92" s="147"/>
      <c r="E92" s="147"/>
      <c r="F92" s="147"/>
      <c r="G92" s="147"/>
      <c r="H92" s="147"/>
      <c r="I92" s="147"/>
      <c r="J92" s="148"/>
    </row>
    <row r="93" spans="3:12" ht="16.8" customHeight="1" x14ac:dyDescent="0.3">
      <c r="C93" s="149"/>
      <c r="D93" s="150"/>
      <c r="E93" s="150"/>
      <c r="F93" s="150"/>
      <c r="G93" s="150"/>
      <c r="H93" s="150"/>
      <c r="I93" s="150"/>
      <c r="J93" s="151"/>
    </row>
    <row r="94" spans="3:12" ht="16.8" customHeight="1" x14ac:dyDescent="0.3">
      <c r="C94" s="149"/>
      <c r="D94" s="150"/>
      <c r="E94" s="150"/>
      <c r="F94" s="150"/>
      <c r="G94" s="150"/>
      <c r="H94" s="150"/>
      <c r="I94" s="150"/>
      <c r="J94" s="151"/>
    </row>
    <row r="95" spans="3:12" ht="16.8" customHeight="1" x14ac:dyDescent="0.3">
      <c r="C95" s="149"/>
      <c r="D95" s="150"/>
      <c r="E95" s="150"/>
      <c r="F95" s="150"/>
      <c r="G95" s="150"/>
      <c r="H95" s="150"/>
      <c r="I95" s="150"/>
      <c r="J95" s="151"/>
    </row>
    <row r="96" spans="3:12" ht="16.8" customHeight="1" x14ac:dyDescent="0.3">
      <c r="C96" s="149"/>
      <c r="D96" s="150"/>
      <c r="E96" s="150"/>
      <c r="F96" s="150"/>
      <c r="G96" s="150"/>
      <c r="H96" s="150"/>
      <c r="I96" s="150"/>
      <c r="J96" s="151"/>
    </row>
    <row r="97" spans="2:10" ht="16.8" customHeight="1" thickBot="1" x14ac:dyDescent="0.35">
      <c r="C97" s="152"/>
      <c r="D97" s="153"/>
      <c r="E97" s="153"/>
      <c r="F97" s="153"/>
      <c r="G97" s="153"/>
      <c r="H97" s="153"/>
      <c r="I97" s="153"/>
      <c r="J97" s="154"/>
    </row>
    <row r="98" spans="2:10" x14ac:dyDescent="0.3">
      <c r="C98" s="18"/>
      <c r="D98" s="18"/>
      <c r="E98" s="18"/>
      <c r="F98" s="18"/>
      <c r="G98" s="18"/>
      <c r="H98" s="18"/>
      <c r="I98" s="18"/>
    </row>
    <row r="99" spans="2:10" x14ac:dyDescent="0.3">
      <c r="C99" s="18"/>
      <c r="D99" s="18"/>
      <c r="E99" s="18"/>
      <c r="F99" s="18"/>
      <c r="G99" s="18"/>
      <c r="H99" s="18"/>
      <c r="I99" s="18"/>
    </row>
    <row r="100" spans="2:10" x14ac:dyDescent="0.3">
      <c r="C100" s="18"/>
      <c r="D100" s="18"/>
      <c r="E100" s="18"/>
      <c r="F100" s="18"/>
      <c r="G100" s="18"/>
      <c r="H100" s="18"/>
      <c r="I100" s="18"/>
    </row>
    <row r="101" spans="2:10" x14ac:dyDescent="0.3">
      <c r="B101" s="14"/>
      <c r="C101" s="18"/>
      <c r="D101" s="18"/>
      <c r="E101" s="18"/>
      <c r="F101" s="18"/>
      <c r="G101" s="18"/>
      <c r="H101" s="18"/>
      <c r="I101" s="18"/>
      <c r="J101" s="14"/>
    </row>
    <row r="102" spans="2:10" x14ac:dyDescent="0.3">
      <c r="B102" s="14"/>
      <c r="C102" s="7"/>
      <c r="D102" s="18"/>
      <c r="E102" s="7"/>
      <c r="F102" s="7"/>
      <c r="G102" s="7"/>
      <c r="H102" s="7"/>
      <c r="I102" s="14"/>
      <c r="J102" s="14"/>
    </row>
    <row r="103" spans="2:10" x14ac:dyDescent="0.3">
      <c r="B103" s="14"/>
      <c r="C103" s="7"/>
      <c r="D103" s="18"/>
      <c r="E103" s="7"/>
      <c r="F103" s="7"/>
      <c r="G103" s="7"/>
      <c r="H103" s="7"/>
      <c r="I103" s="14"/>
      <c r="J103" s="14"/>
    </row>
    <row r="104" spans="2:10" ht="15.6" x14ac:dyDescent="0.3">
      <c r="B104" s="14"/>
      <c r="C104" s="4"/>
      <c r="D104" s="19"/>
      <c r="E104" s="5"/>
      <c r="F104" s="7"/>
      <c r="G104" s="7"/>
      <c r="H104" s="7"/>
      <c r="I104" s="14"/>
      <c r="J104" s="14"/>
    </row>
    <row r="105" spans="2:10" ht="15.6" x14ac:dyDescent="0.3">
      <c r="B105" s="14"/>
      <c r="C105" s="7"/>
      <c r="D105" s="5"/>
      <c r="E105" s="5"/>
      <c r="F105" s="7"/>
      <c r="G105" s="7"/>
      <c r="H105" s="7"/>
      <c r="I105" s="14"/>
      <c r="J105" s="14"/>
    </row>
    <row r="106" spans="2:10" ht="15.6" x14ac:dyDescent="0.3">
      <c r="B106" s="14"/>
      <c r="C106" s="4"/>
      <c r="D106" s="5"/>
      <c r="E106" s="4"/>
      <c r="F106" s="4"/>
      <c r="G106" s="7"/>
      <c r="H106" s="7"/>
      <c r="I106" s="14"/>
      <c r="J106" s="14"/>
    </row>
    <row r="107" spans="2:10" ht="15.6" x14ac:dyDescent="0.3">
      <c r="B107" s="14"/>
      <c r="C107" s="7"/>
      <c r="D107" s="19"/>
      <c r="E107" s="6"/>
      <c r="F107" s="7"/>
      <c r="G107" s="7"/>
      <c r="H107" s="7"/>
      <c r="I107" s="14"/>
      <c r="J107" s="14"/>
    </row>
    <row r="108" spans="2:10" x14ac:dyDescent="0.3">
      <c r="B108" s="14"/>
      <c r="C108" s="7"/>
      <c r="D108" s="18"/>
      <c r="E108" s="7"/>
      <c r="F108" s="7"/>
      <c r="G108" s="7"/>
      <c r="H108" s="7"/>
      <c r="I108" s="14"/>
      <c r="J108" s="14"/>
    </row>
    <row r="109" spans="2:10" x14ac:dyDescent="0.3">
      <c r="B109" s="14"/>
      <c r="C109" s="7"/>
      <c r="D109" s="18"/>
      <c r="E109" s="7"/>
      <c r="F109" s="7"/>
      <c r="G109" s="7"/>
      <c r="H109" s="7"/>
      <c r="I109" s="14"/>
      <c r="J109" s="14"/>
    </row>
    <row r="110" spans="2:10" x14ac:dyDescent="0.3">
      <c r="B110" s="14"/>
      <c r="C110" s="7"/>
      <c r="D110" s="18"/>
      <c r="E110" s="7"/>
      <c r="F110" s="7"/>
      <c r="G110" s="7"/>
      <c r="H110" s="7"/>
      <c r="I110" s="14"/>
      <c r="J110" s="14"/>
    </row>
    <row r="111" spans="2:10" x14ac:dyDescent="0.3">
      <c r="B111" s="14"/>
      <c r="C111" s="7"/>
      <c r="D111" s="18"/>
      <c r="E111" s="7"/>
      <c r="F111" s="7"/>
      <c r="G111" s="7"/>
      <c r="H111" s="7"/>
      <c r="I111" s="14"/>
      <c r="J111" s="14"/>
    </row>
    <row r="112" spans="2:10" x14ac:dyDescent="0.3">
      <c r="B112" s="14"/>
      <c r="C112" s="14"/>
      <c r="D112" s="17"/>
      <c r="E112" s="14"/>
      <c r="F112" s="14"/>
      <c r="G112" s="14"/>
      <c r="H112" s="14"/>
      <c r="I112" s="14"/>
      <c r="J112" s="14"/>
    </row>
    <row r="113" spans="2:10" x14ac:dyDescent="0.3">
      <c r="B113" s="14"/>
      <c r="C113" s="14"/>
      <c r="D113" s="17"/>
      <c r="E113" s="14"/>
      <c r="F113" s="14"/>
      <c r="G113" s="14"/>
      <c r="H113" s="14"/>
      <c r="I113" s="14"/>
      <c r="J113" s="14"/>
    </row>
    <row r="114" spans="2:10" x14ac:dyDescent="0.3">
      <c r="B114" s="14"/>
      <c r="C114" s="14"/>
      <c r="D114" s="17"/>
      <c r="E114" s="14"/>
      <c r="F114" s="14"/>
      <c r="G114" s="14"/>
      <c r="H114" s="14"/>
      <c r="I114" s="14"/>
      <c r="J114" s="14"/>
    </row>
  </sheetData>
  <sheetProtection algorithmName="SHA-512" hashValue="T34ZZZFS6seswVdpFxyRnCE5Ok5BosgMboHAuIYY8VIO336d0ejmBd3v+b3C43ucqNhPObc9LGe1hBXBPu6D8Q==" saltValue="TTMEAWT2DgPFrF5ur+Fsuw==" spinCount="100000" sheet="1" objects="1" scenarios="1"/>
  <mergeCells count="160">
    <mergeCell ref="F82:G82"/>
    <mergeCell ref="F81:G81"/>
    <mergeCell ref="I81:J81"/>
    <mergeCell ref="C69:C70"/>
    <mergeCell ref="F71:G71"/>
    <mergeCell ref="I71:J71"/>
    <mergeCell ref="F73:G73"/>
    <mergeCell ref="I73:J73"/>
    <mergeCell ref="F75:G75"/>
    <mergeCell ref="I75:J75"/>
    <mergeCell ref="F76:G76"/>
    <mergeCell ref="I76:J76"/>
    <mergeCell ref="F77:G77"/>
    <mergeCell ref="I77:J77"/>
    <mergeCell ref="F79:G79"/>
    <mergeCell ref="I79:J79"/>
    <mergeCell ref="F80:G80"/>
    <mergeCell ref="I80:J80"/>
    <mergeCell ref="C79:C81"/>
    <mergeCell ref="C71:C76"/>
    <mergeCell ref="F78:G78"/>
    <mergeCell ref="I78:J78"/>
    <mergeCell ref="F48:G48"/>
    <mergeCell ref="I48:J48"/>
    <mergeCell ref="F49:G49"/>
    <mergeCell ref="I49:J49"/>
    <mergeCell ref="F51:G51"/>
    <mergeCell ref="F64:G64"/>
    <mergeCell ref="I64:J64"/>
    <mergeCell ref="F65:G65"/>
    <mergeCell ref="I65:J65"/>
    <mergeCell ref="I51:J51"/>
    <mergeCell ref="F62:G62"/>
    <mergeCell ref="I62:J62"/>
    <mergeCell ref="I61:J61"/>
    <mergeCell ref="F54:G54"/>
    <mergeCell ref="I54:J54"/>
    <mergeCell ref="F55:G55"/>
    <mergeCell ref="I55:J55"/>
    <mergeCell ref="I52:J52"/>
    <mergeCell ref="F53:G53"/>
    <mergeCell ref="I53:J53"/>
    <mergeCell ref="F52:G52"/>
    <mergeCell ref="C92:J97"/>
    <mergeCell ref="C25:J25"/>
    <mergeCell ref="C29:D29"/>
    <mergeCell ref="F29:G29"/>
    <mergeCell ref="I29:J29"/>
    <mergeCell ref="C30:D30"/>
    <mergeCell ref="F30:G30"/>
    <mergeCell ref="F87:H90"/>
    <mergeCell ref="I87:J90"/>
    <mergeCell ref="I83:J85"/>
    <mergeCell ref="I86:J86"/>
    <mergeCell ref="F86:H86"/>
    <mergeCell ref="F83:H85"/>
    <mergeCell ref="C43:J43"/>
    <mergeCell ref="I44:J44"/>
    <mergeCell ref="F44:G44"/>
    <mergeCell ref="C28:D28"/>
    <mergeCell ref="F28:G28"/>
    <mergeCell ref="I28:J28"/>
    <mergeCell ref="F31:G31"/>
    <mergeCell ref="I31:J31"/>
    <mergeCell ref="C47:C51"/>
    <mergeCell ref="F47:G47"/>
    <mergeCell ref="I47:J47"/>
    <mergeCell ref="C45:D45"/>
    <mergeCell ref="F45:G45"/>
    <mergeCell ref="C26:D26"/>
    <mergeCell ref="F26:G26"/>
    <mergeCell ref="I26:J26"/>
    <mergeCell ref="C24:D24"/>
    <mergeCell ref="I30:J30"/>
    <mergeCell ref="C27:D27"/>
    <mergeCell ref="F27:G27"/>
    <mergeCell ref="I27:J27"/>
    <mergeCell ref="I38:J38"/>
    <mergeCell ref="C39:D39"/>
    <mergeCell ref="F39:G39"/>
    <mergeCell ref="I39:J39"/>
    <mergeCell ref="C40:D40"/>
    <mergeCell ref="F40:G40"/>
    <mergeCell ref="I40:J40"/>
    <mergeCell ref="C1:J2"/>
    <mergeCell ref="C46:J46"/>
    <mergeCell ref="C4:J5"/>
    <mergeCell ref="C21:D21"/>
    <mergeCell ref="I21:J21"/>
    <mergeCell ref="F21:G21"/>
    <mergeCell ref="I20:J20"/>
    <mergeCell ref="F20:G20"/>
    <mergeCell ref="C20:D20"/>
    <mergeCell ref="C22:D22"/>
    <mergeCell ref="F22:G22"/>
    <mergeCell ref="I22:J22"/>
    <mergeCell ref="F24:G24"/>
    <mergeCell ref="C7:J9"/>
    <mergeCell ref="I45:J45"/>
    <mergeCell ref="I24:J24"/>
    <mergeCell ref="C11:J18"/>
    <mergeCell ref="I72:J72"/>
    <mergeCell ref="F68:G68"/>
    <mergeCell ref="I68:J68"/>
    <mergeCell ref="F67:G67"/>
    <mergeCell ref="I67:J67"/>
    <mergeCell ref="F66:G66"/>
    <mergeCell ref="I66:J66"/>
    <mergeCell ref="F74:G74"/>
    <mergeCell ref="C32:D32"/>
    <mergeCell ref="F32:G32"/>
    <mergeCell ref="I32:J32"/>
    <mergeCell ref="C44:D44"/>
    <mergeCell ref="C52:C61"/>
    <mergeCell ref="F56:G56"/>
    <mergeCell ref="I56:J56"/>
    <mergeCell ref="F61:G61"/>
    <mergeCell ref="C36:D36"/>
    <mergeCell ref="F36:G36"/>
    <mergeCell ref="I36:J36"/>
    <mergeCell ref="C37:D37"/>
    <mergeCell ref="F37:G37"/>
    <mergeCell ref="I37:J37"/>
    <mergeCell ref="C38:D38"/>
    <mergeCell ref="F38:G38"/>
    <mergeCell ref="C23:D23"/>
    <mergeCell ref="F23:G23"/>
    <mergeCell ref="I23:J23"/>
    <mergeCell ref="C33:J33"/>
    <mergeCell ref="C34:D34"/>
    <mergeCell ref="F34:G34"/>
    <mergeCell ref="I34:J34"/>
    <mergeCell ref="C35:D35"/>
    <mergeCell ref="F35:G35"/>
    <mergeCell ref="I35:J35"/>
    <mergeCell ref="C31:D31"/>
    <mergeCell ref="F59:G59"/>
    <mergeCell ref="I59:J59"/>
    <mergeCell ref="F60:G60"/>
    <mergeCell ref="I60:J60"/>
    <mergeCell ref="F63:G63"/>
    <mergeCell ref="I63:J63"/>
    <mergeCell ref="C66:C67"/>
    <mergeCell ref="I82:J82"/>
    <mergeCell ref="C41:J41"/>
    <mergeCell ref="C42:D42"/>
    <mergeCell ref="F42:G42"/>
    <mergeCell ref="I42:J42"/>
    <mergeCell ref="F50:G50"/>
    <mergeCell ref="I50:J50"/>
    <mergeCell ref="F57:G57"/>
    <mergeCell ref="I57:J57"/>
    <mergeCell ref="F58:G58"/>
    <mergeCell ref="I58:J58"/>
    <mergeCell ref="I74:J74"/>
    <mergeCell ref="F69:G69"/>
    <mergeCell ref="I69:J69"/>
    <mergeCell ref="F70:G70"/>
    <mergeCell ref="I70:J70"/>
    <mergeCell ref="F72:G72"/>
  </mergeCells>
  <conditionalFormatting sqref="I21:J24 I47:J82">
    <cfRule type="containsText" dxfId="8" priority="313" operator="containsText" text="Error Precio">
      <formula>NOT(ISERROR(SEARCH("Error Precio",I21)))</formula>
    </cfRule>
    <cfRule type="cellIs" dxfId="7" priority="314" operator="equal">
      <formula>"Error. Precio unitario superior a Precio tope"</formula>
    </cfRule>
    <cfRule type="cellIs" dxfId="6" priority="315" operator="equal">
      <formula>"Oferta incompleta. Algún precio unitario negativo o igual a cero"</formula>
    </cfRule>
  </conditionalFormatting>
  <conditionalFormatting sqref="I26:J32 I34:J40 I42:J42">
    <cfRule type="containsText" dxfId="5" priority="7" operator="containsText" text="Error Precio">
      <formula>NOT(ISERROR(SEARCH("Error Precio",I26)))</formula>
    </cfRule>
    <cfRule type="cellIs" dxfId="4" priority="8" operator="equal">
      <formula>"Error. Precio unitario superior a Precio tope"</formula>
    </cfRule>
    <cfRule type="cellIs" dxfId="3" priority="9" operator="equal">
      <formula>"Oferta incompleta. Algún precio unitario negativo o igual a cero"</formula>
    </cfRule>
  </conditionalFormatting>
  <conditionalFormatting sqref="I44:J45">
    <cfRule type="containsText" dxfId="2" priority="457" operator="containsText" text="Error Precio">
      <formula>NOT(ISERROR(SEARCH("Error Precio",I44)))</formula>
    </cfRule>
    <cfRule type="cellIs" dxfId="1" priority="458" operator="equal">
      <formula>"Error. Precio unitario superior a Precio tope"</formula>
    </cfRule>
    <cfRule type="cellIs" dxfId="0" priority="459"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4 F21:G23 F44:F45 F42 H21:H24 F26:F32 F34:F40 F47:F82"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F85A-D57B-4708-86BE-F4CD6776499B}">
  <dimension ref="B1:I42"/>
  <sheetViews>
    <sheetView zoomScale="85" zoomScaleNormal="85" workbookViewId="0">
      <selection activeCell="G11" sqref="G11"/>
    </sheetView>
  </sheetViews>
  <sheetFormatPr baseColWidth="10" defaultRowHeight="14.4" x14ac:dyDescent="0.3"/>
  <cols>
    <col min="2" max="2" width="30.5546875" customWidth="1"/>
    <col min="3" max="3" width="39.6640625" bestFit="1" customWidth="1"/>
    <col min="4" max="4" width="24.33203125" style="47" customWidth="1"/>
    <col min="6" max="8" width="23.44140625" customWidth="1"/>
  </cols>
  <sheetData>
    <row r="1" spans="2:9" ht="15" thickBot="1" x14ac:dyDescent="0.35"/>
    <row r="2" spans="2:9" ht="18" customHeight="1" x14ac:dyDescent="0.3">
      <c r="B2" s="213" t="s">
        <v>70</v>
      </c>
      <c r="C2" s="214"/>
      <c r="D2" s="215"/>
    </row>
    <row r="3" spans="2:9" ht="18" customHeight="1" thickBot="1" x14ac:dyDescent="0.35">
      <c r="B3" s="216"/>
      <c r="C3" s="217"/>
      <c r="D3" s="218"/>
    </row>
    <row r="4" spans="2:9" ht="19.2" customHeight="1" thickBot="1" x14ac:dyDescent="0.35">
      <c r="B4" s="219" t="s">
        <v>56</v>
      </c>
      <c r="C4" s="220"/>
      <c r="D4" s="61" t="s">
        <v>57</v>
      </c>
      <c r="F4" s="56"/>
      <c r="G4" s="56"/>
      <c r="H4" s="56"/>
      <c r="I4" s="56"/>
    </row>
    <row r="5" spans="2:9" ht="22.2" customHeight="1" thickBot="1" x14ac:dyDescent="0.35">
      <c r="B5" s="219" t="s">
        <v>71</v>
      </c>
      <c r="C5" s="220"/>
      <c r="D5" s="221"/>
      <c r="F5" s="56"/>
      <c r="G5" s="56"/>
      <c r="H5" s="56"/>
      <c r="I5" s="56"/>
    </row>
    <row r="6" spans="2:9" s="56" customFormat="1" ht="25.8" customHeight="1" x14ac:dyDescent="0.3">
      <c r="B6" s="222" t="s">
        <v>72</v>
      </c>
      <c r="C6" s="223"/>
      <c r="D6" s="55">
        <v>60</v>
      </c>
    </row>
    <row r="7" spans="2:9" s="56" customFormat="1" ht="25.8" customHeight="1" x14ac:dyDescent="0.3">
      <c r="B7" s="206" t="s">
        <v>73</v>
      </c>
      <c r="C7" s="207"/>
      <c r="D7" s="48">
        <v>100</v>
      </c>
    </row>
    <row r="8" spans="2:9" s="56" customFormat="1" ht="25.8" customHeight="1" x14ac:dyDescent="0.3">
      <c r="B8" s="206" t="s">
        <v>74</v>
      </c>
      <c r="C8" s="207"/>
      <c r="D8" s="48">
        <v>180</v>
      </c>
    </row>
    <row r="9" spans="2:9" s="56" customFormat="1" ht="25.8" customHeight="1" x14ac:dyDescent="0.3">
      <c r="B9" s="206" t="s">
        <v>75</v>
      </c>
      <c r="C9" s="207"/>
      <c r="D9" s="48">
        <v>260</v>
      </c>
    </row>
    <row r="10" spans="2:9" s="56" customFormat="1" ht="25.8" customHeight="1" x14ac:dyDescent="0.3">
      <c r="B10" s="206" t="s">
        <v>76</v>
      </c>
      <c r="C10" s="207"/>
      <c r="D10" s="48">
        <v>410</v>
      </c>
    </row>
    <row r="11" spans="2:9" s="56" customFormat="1" ht="25.8" customHeight="1" thickBot="1" x14ac:dyDescent="0.35">
      <c r="B11" s="208" t="s">
        <v>77</v>
      </c>
      <c r="C11" s="209"/>
      <c r="D11" s="50">
        <v>525</v>
      </c>
    </row>
    <row r="12" spans="2:9" ht="22.2" customHeight="1" thickBot="1" x14ac:dyDescent="0.35">
      <c r="B12" s="210" t="s">
        <v>58</v>
      </c>
      <c r="C12" s="211"/>
      <c r="D12" s="212"/>
    </row>
    <row r="13" spans="2:9" s="56" customFormat="1" ht="25.8" customHeight="1" x14ac:dyDescent="0.3">
      <c r="B13" s="194" t="s">
        <v>78</v>
      </c>
      <c r="C13" s="54" t="s">
        <v>79</v>
      </c>
      <c r="D13" s="55">
        <v>55</v>
      </c>
    </row>
    <row r="14" spans="2:9" s="56" customFormat="1" ht="25.8" customHeight="1" thickBot="1" x14ac:dyDescent="0.35">
      <c r="B14" s="195"/>
      <c r="C14" s="51" t="s">
        <v>80</v>
      </c>
      <c r="D14" s="48">
        <v>110</v>
      </c>
    </row>
    <row r="15" spans="2:9" s="56" customFormat="1" ht="25.8" customHeight="1" x14ac:dyDescent="0.3">
      <c r="B15" s="194" t="s">
        <v>59</v>
      </c>
      <c r="C15" s="54" t="s">
        <v>31</v>
      </c>
      <c r="D15" s="55">
        <v>130</v>
      </c>
    </row>
    <row r="16" spans="2:9" s="56" customFormat="1" ht="25.8" customHeight="1" x14ac:dyDescent="0.3">
      <c r="B16" s="195"/>
      <c r="C16" s="51" t="s">
        <v>81</v>
      </c>
      <c r="D16" s="48">
        <v>2100</v>
      </c>
    </row>
    <row r="17" spans="2:4" s="56" customFormat="1" ht="25.8" customHeight="1" thickBot="1" x14ac:dyDescent="0.35">
      <c r="B17" s="196"/>
      <c r="C17" s="49" t="s">
        <v>82</v>
      </c>
      <c r="D17" s="50">
        <v>200</v>
      </c>
    </row>
    <row r="18" spans="2:4" s="56" customFormat="1" ht="25.8" customHeight="1" x14ac:dyDescent="0.3">
      <c r="B18" s="194" t="s">
        <v>60</v>
      </c>
      <c r="C18" s="54" t="s">
        <v>42</v>
      </c>
      <c r="D18" s="55">
        <v>35</v>
      </c>
    </row>
    <row r="19" spans="2:4" s="56" customFormat="1" ht="25.8" customHeight="1" x14ac:dyDescent="0.3">
      <c r="B19" s="195"/>
      <c r="C19" s="51" t="s">
        <v>43</v>
      </c>
      <c r="D19" s="48">
        <v>65</v>
      </c>
    </row>
    <row r="20" spans="2:4" s="56" customFormat="1" ht="25.8" customHeight="1" x14ac:dyDescent="0.3">
      <c r="B20" s="195"/>
      <c r="C20" s="51" t="s">
        <v>44</v>
      </c>
      <c r="D20" s="48">
        <v>17</v>
      </c>
    </row>
    <row r="21" spans="2:4" s="56" customFormat="1" ht="25.8" customHeight="1" x14ac:dyDescent="0.3">
      <c r="B21" s="195"/>
      <c r="C21" s="51" t="s">
        <v>45</v>
      </c>
      <c r="D21" s="48">
        <v>55</v>
      </c>
    </row>
    <row r="22" spans="2:4" s="56" customFormat="1" ht="25.8" customHeight="1" x14ac:dyDescent="0.3">
      <c r="B22" s="195"/>
      <c r="C22" s="51" t="s">
        <v>46</v>
      </c>
      <c r="D22" s="48">
        <v>155</v>
      </c>
    </row>
    <row r="23" spans="2:4" s="56" customFormat="1" ht="25.8" customHeight="1" x14ac:dyDescent="0.3">
      <c r="B23" s="195"/>
      <c r="C23" s="51" t="s">
        <v>83</v>
      </c>
      <c r="D23" s="48">
        <v>600</v>
      </c>
    </row>
    <row r="24" spans="2:4" s="56" customFormat="1" ht="25.8" customHeight="1" x14ac:dyDescent="0.3">
      <c r="B24" s="195"/>
      <c r="C24" s="51" t="s">
        <v>84</v>
      </c>
      <c r="D24" s="48">
        <v>55</v>
      </c>
    </row>
    <row r="25" spans="2:4" s="56" customFormat="1" ht="25.8" customHeight="1" thickBot="1" x14ac:dyDescent="0.35">
      <c r="B25" s="196"/>
      <c r="C25" s="49" t="s">
        <v>85</v>
      </c>
      <c r="D25" s="50">
        <v>55</v>
      </c>
    </row>
    <row r="26" spans="2:4" s="56" customFormat="1" ht="25.8" customHeight="1" thickBot="1" x14ac:dyDescent="0.35">
      <c r="B26" s="62" t="s">
        <v>62</v>
      </c>
      <c r="C26" s="51" t="s">
        <v>86</v>
      </c>
      <c r="D26" s="48">
        <v>30</v>
      </c>
    </row>
    <row r="27" spans="2:4" s="56" customFormat="1" ht="40.200000000000003" customHeight="1" thickBot="1" x14ac:dyDescent="0.35">
      <c r="B27" s="63" t="s">
        <v>87</v>
      </c>
      <c r="C27" s="52" t="s">
        <v>88</v>
      </c>
      <c r="D27" s="53">
        <v>1750</v>
      </c>
    </row>
    <row r="28" spans="2:4" s="56" customFormat="1" ht="40.200000000000003" customHeight="1" thickBot="1" x14ac:dyDescent="0.35">
      <c r="B28" s="64" t="s">
        <v>89</v>
      </c>
      <c r="C28" s="54" t="s">
        <v>90</v>
      </c>
      <c r="D28" s="55">
        <v>25.5</v>
      </c>
    </row>
    <row r="29" spans="2:4" s="56" customFormat="1" ht="25.8" customHeight="1" x14ac:dyDescent="0.3">
      <c r="B29" s="194" t="s">
        <v>64</v>
      </c>
      <c r="C29" s="54" t="s">
        <v>91</v>
      </c>
      <c r="D29" s="55">
        <v>40</v>
      </c>
    </row>
    <row r="30" spans="2:4" s="56" customFormat="1" ht="25.8" customHeight="1" x14ac:dyDescent="0.3">
      <c r="B30" s="195"/>
      <c r="C30" s="51" t="s">
        <v>92</v>
      </c>
      <c r="D30" s="48">
        <v>35</v>
      </c>
    </row>
    <row r="31" spans="2:4" s="56" customFormat="1" ht="25.8" customHeight="1" thickBot="1" x14ac:dyDescent="0.35">
      <c r="B31" s="196"/>
      <c r="C31" s="65" t="s">
        <v>93</v>
      </c>
      <c r="D31" s="50">
        <v>80</v>
      </c>
    </row>
    <row r="32" spans="2:4" s="56" customFormat="1" ht="25.8" customHeight="1" x14ac:dyDescent="0.3">
      <c r="B32" s="194" t="s">
        <v>94</v>
      </c>
      <c r="C32" s="54" t="s">
        <v>95</v>
      </c>
      <c r="D32" s="55">
        <v>490</v>
      </c>
    </row>
    <row r="33" spans="2:4" s="56" customFormat="1" ht="25.8" customHeight="1" x14ac:dyDescent="0.3">
      <c r="B33" s="195"/>
      <c r="C33" s="51" t="s">
        <v>96</v>
      </c>
      <c r="D33" s="48">
        <v>150</v>
      </c>
    </row>
    <row r="34" spans="2:4" s="56" customFormat="1" ht="25.8" customHeight="1" thickBot="1" x14ac:dyDescent="0.35">
      <c r="B34" s="196"/>
      <c r="C34" s="49" t="s">
        <v>97</v>
      </c>
      <c r="D34" s="50">
        <v>35</v>
      </c>
    </row>
    <row r="35" spans="2:4" s="56" customFormat="1" ht="25.8" customHeight="1" x14ac:dyDescent="0.3">
      <c r="B35" s="194" t="s">
        <v>66</v>
      </c>
      <c r="C35" s="54" t="s">
        <v>98</v>
      </c>
      <c r="D35" s="55">
        <v>435</v>
      </c>
    </row>
    <row r="36" spans="2:4" s="56" customFormat="1" ht="25.8" customHeight="1" x14ac:dyDescent="0.3">
      <c r="B36" s="195"/>
      <c r="C36" s="51" t="s">
        <v>99</v>
      </c>
      <c r="D36" s="48">
        <v>650</v>
      </c>
    </row>
    <row r="37" spans="2:4" s="56" customFormat="1" ht="25.8" customHeight="1" thickBot="1" x14ac:dyDescent="0.35">
      <c r="B37" s="196"/>
      <c r="C37" s="49" t="s">
        <v>100</v>
      </c>
      <c r="D37" s="50">
        <v>1320.28</v>
      </c>
    </row>
    <row r="38" spans="2:4" ht="15" thickBot="1" x14ac:dyDescent="0.35"/>
    <row r="39" spans="2:4" s="57" customFormat="1" ht="18" customHeight="1" x14ac:dyDescent="0.3">
      <c r="B39" s="197" t="s">
        <v>68</v>
      </c>
      <c r="C39" s="198"/>
      <c r="D39" s="199"/>
    </row>
    <row r="40" spans="2:4" s="57" customFormat="1" ht="18" customHeight="1" x14ac:dyDescent="0.3">
      <c r="B40" s="200"/>
      <c r="C40" s="201"/>
      <c r="D40" s="202"/>
    </row>
    <row r="41" spans="2:4" s="57" customFormat="1" ht="18" customHeight="1" x14ac:dyDescent="0.3">
      <c r="B41" s="200"/>
      <c r="C41" s="201"/>
      <c r="D41" s="202"/>
    </row>
    <row r="42" spans="2:4" s="57" customFormat="1" ht="18" customHeight="1" thickBot="1" x14ac:dyDescent="0.35">
      <c r="B42" s="203"/>
      <c r="C42" s="204"/>
      <c r="D42" s="205"/>
    </row>
  </sheetData>
  <sheetProtection algorithmName="SHA-512" hashValue="LLkMNp2EMMJsjZlp9I9k9PjUxsKcg4nnVmXWCI2P5VzRE3yFbGiCHY4mSJ/uO1MbBGBomRghZxdU4ugs7mMJ2g==" saltValue="gLgqduDjHbCN1bWPpmAEUg==" spinCount="100000" sheet="1" objects="1" scenarios="1"/>
  <mergeCells count="17">
    <mergeCell ref="B15:B17"/>
    <mergeCell ref="B2:D3"/>
    <mergeCell ref="B4:C4"/>
    <mergeCell ref="B5:D5"/>
    <mergeCell ref="B6:C6"/>
    <mergeCell ref="B7:C7"/>
    <mergeCell ref="B8:C8"/>
    <mergeCell ref="B9:C9"/>
    <mergeCell ref="B10:C10"/>
    <mergeCell ref="B11:C11"/>
    <mergeCell ref="B12:D12"/>
    <mergeCell ref="B13:B14"/>
    <mergeCell ref="B18:B25"/>
    <mergeCell ref="B29:B31"/>
    <mergeCell ref="B32:B34"/>
    <mergeCell ref="B35:B37"/>
    <mergeCell ref="B39:D42"/>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2025-09-25T13:53:14Z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